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6675" windowHeight="7425" tabRatio="648" activeTab="13"/>
  </bookViews>
  <sheets>
    <sheet name="งานพัฒนา 6 งาน" sheetId="4" r:id="rId1"/>
    <sheet name="1" sheetId="5" r:id="rId2"/>
    <sheet name="1.1" sheetId="7" r:id="rId3"/>
    <sheet name="2" sheetId="15" r:id="rId4"/>
    <sheet name="2.1" sheetId="16" r:id="rId5"/>
    <sheet name="3" sheetId="28" r:id="rId6"/>
    <sheet name="3.1" sheetId="27" r:id="rId7"/>
    <sheet name="4" sheetId="17" r:id="rId8"/>
    <sheet name="4.1" sheetId="18" r:id="rId9"/>
    <sheet name="5" sheetId="23" r:id="rId10"/>
    <sheet name="5.1" sheetId="24" r:id="rId11"/>
    <sheet name="6" sheetId="25" r:id="rId12"/>
    <sheet name="6.1" sheetId="26" r:id="rId13"/>
    <sheet name="สรุปงานพัฒนา" sheetId="9" r:id="rId14"/>
  </sheets>
  <definedNames>
    <definedName name="_xlnm.Print_Titles" localSheetId="3">'2'!$1:$14</definedName>
    <definedName name="_xlnm.Print_Titles" localSheetId="4">'2.1'!$1:$13</definedName>
    <definedName name="_xlnm.Print_Titles" localSheetId="5">'3'!$1:$14</definedName>
    <definedName name="_xlnm.Print_Titles" localSheetId="6">'3.1'!$1:$13</definedName>
    <definedName name="_xlnm.Print_Titles" localSheetId="8">'4.1'!$1:$9</definedName>
  </definedNames>
  <calcPr calcId="145621"/>
</workbook>
</file>

<file path=xl/calcChain.xml><?xml version="1.0" encoding="utf-8"?>
<calcChain xmlns="http://schemas.openxmlformats.org/spreadsheetml/2006/main">
  <c r="H23" i="26" l="1"/>
  <c r="H16" i="24"/>
  <c r="H29" i="24" s="1"/>
  <c r="H17" i="24"/>
  <c r="H18" i="24"/>
  <c r="H20" i="24"/>
  <c r="H21" i="24"/>
  <c r="H22" i="24"/>
  <c r="H23" i="24"/>
  <c r="H25" i="24"/>
  <c r="H26" i="24"/>
  <c r="H27" i="24"/>
  <c r="H15" i="24"/>
  <c r="H22" i="18"/>
  <c r="H17" i="18"/>
  <c r="H18" i="18"/>
  <c r="H19" i="18"/>
  <c r="H20" i="18"/>
  <c r="H21" i="18"/>
  <c r="H16" i="18"/>
  <c r="H25" i="27"/>
  <c r="H20" i="27"/>
  <c r="H18" i="27"/>
  <c r="H16" i="27"/>
  <c r="H21" i="16"/>
  <c r="H20" i="16"/>
  <c r="H18" i="16"/>
  <c r="H19" i="16"/>
  <c r="H17" i="16"/>
  <c r="H16" i="16"/>
  <c r="H14" i="16"/>
  <c r="H27" i="7"/>
  <c r="H21" i="7"/>
  <c r="H19" i="7"/>
  <c r="H17" i="7"/>
  <c r="H14" i="7"/>
  <c r="F24" i="16"/>
  <c r="B11" i="9" s="1"/>
  <c r="G16" i="16"/>
  <c r="G16" i="24"/>
  <c r="G21" i="24"/>
  <c r="F29" i="24"/>
  <c r="B14" i="9" s="1"/>
  <c r="G16" i="26"/>
  <c r="H16" i="26" s="1"/>
  <c r="F23" i="26"/>
  <c r="B16" i="9" s="1"/>
  <c r="G20" i="27"/>
  <c r="F25" i="27"/>
  <c r="B12" i="9" s="1"/>
  <c r="G17" i="26"/>
  <c r="H17" i="26" s="1"/>
  <c r="G15" i="26"/>
  <c r="H15" i="26" s="1"/>
  <c r="G27" i="24"/>
  <c r="G26" i="24"/>
  <c r="G25" i="24"/>
  <c r="G23" i="24"/>
  <c r="G22" i="24"/>
  <c r="G20" i="24"/>
  <c r="G18" i="24"/>
  <c r="G21" i="18"/>
  <c r="G20" i="18"/>
  <c r="G19" i="18"/>
  <c r="G18" i="18"/>
  <c r="G17" i="18"/>
  <c r="G16" i="18"/>
  <c r="F22" i="18"/>
  <c r="B13" i="9" s="1"/>
  <c r="G18" i="27"/>
  <c r="G16" i="27"/>
  <c r="G25" i="27" s="1"/>
  <c r="C12" i="9" s="1"/>
  <c r="D12" i="9" s="1"/>
  <c r="G21" i="16"/>
  <c r="G20" i="16"/>
  <c r="G19" i="16"/>
  <c r="G18" i="16"/>
  <c r="G17" i="16"/>
  <c r="G14" i="16"/>
  <c r="F27" i="7"/>
  <c r="B10" i="9" s="1"/>
  <c r="G21" i="7"/>
  <c r="G19" i="7"/>
  <c r="G17" i="7"/>
  <c r="G15" i="24"/>
  <c r="G23" i="26" l="1"/>
  <c r="C16" i="9" s="1"/>
  <c r="D16" i="9" s="1"/>
  <c r="G24" i="16"/>
  <c r="C11" i="9" s="1"/>
  <c r="D11" i="9" s="1"/>
  <c r="B18" i="9"/>
  <c r="G17" i="24"/>
  <c r="G29" i="24" s="1"/>
  <c r="C14" i="9" s="1"/>
  <c r="D14" i="9" s="1"/>
  <c r="G22" i="18" l="1"/>
  <c r="C13" i="9" s="1"/>
  <c r="D13" i="9" s="1"/>
  <c r="G14" i="7"/>
  <c r="G27" i="7" s="1"/>
  <c r="C10" i="9" s="1"/>
  <c r="D10" i="9" s="1"/>
  <c r="D18" i="9" l="1"/>
  <c r="C18" i="9"/>
</calcChain>
</file>

<file path=xl/sharedStrings.xml><?xml version="1.0" encoding="utf-8"?>
<sst xmlns="http://schemas.openxmlformats.org/spreadsheetml/2006/main" count="522" uniqueCount="196">
  <si>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</si>
  <si>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</si>
  <si>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</si>
  <si>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</si>
  <si>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</si>
  <si>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</si>
  <si>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</si>
  <si>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</si>
  <si>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</si>
  <si>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</si>
  <si>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</si>
  <si>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ปฏิบัติงานทั้งหมด</t>
  </si>
  <si>
    <t>ต่อปี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</si>
  <si>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</si>
  <si>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</si>
  <si>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วันละ 6.5 ชม.</t>
  </si>
  <si>
    <t>ชื่อหน่วยนับ
(ครั้ง/อัน/ฉบับ ฯลฯ)</t>
  </si>
  <si>
    <t>ครั้ง</t>
  </si>
  <si>
    <t>3 ชั่วโมง/ครั้ง</t>
  </si>
  <si>
    <t>1 ครั้ง</t>
  </si>
  <si>
    <t>240 นาที</t>
  </si>
  <si>
    <t>180 นาที</t>
  </si>
  <si>
    <t>30 นาที/ครั้ง</t>
  </si>
  <si>
    <t>30 นาที</t>
  </si>
  <si>
    <t>15 นาที/ครั้ง</t>
  </si>
  <si>
    <t>2 ครั้ง</t>
  </si>
  <si>
    <t>360 นาที</t>
  </si>
  <si>
    <t>60 นาที</t>
  </si>
  <si>
    <t>2 ชั่วโมง/ครั้ง</t>
  </si>
  <si>
    <t>วันละ 390 นาที</t>
  </si>
  <si>
    <t>230*390 = 89700 นาที</t>
  </si>
  <si>
    <t>การวิเคราะห์กระบวนงานเพื่อการวางแผนและพัฒนาทรัพยากรมนุษย์ (การระบุทุกกระบวนงาน)</t>
  </si>
  <si>
    <t xml:space="preserve">ผู้ให้ข้อมูล นางกัลยกร  มีศิริภัทร หัวหน้างาน (ระดับ 6) งานนโยบายแผนและพัฒนาทรัพยากรมนุษย์ </t>
  </si>
  <si>
    <t xml:space="preserve">     ดำเนินการวางแผนการพัฒนาระบบการพัฒนาทรัพยากรมนุษย์ และกำหนดแนวทางในการพัมนาทรัพยากรบุคคล</t>
  </si>
  <si>
    <t>การสนับสนุนทุนการศึกษา สร้างและพัฒนาระบบการบริหารจัดการองค์ความรู้ของ อ.อ.ป. ส่งเสริมองค์กรแห่งความรู้</t>
  </si>
  <si>
    <t>และปฏิบัติงานอื่นตามที่ผู้บังคับบัญชามอบหมาย</t>
  </si>
  <si>
    <t>1. จัดทำแผนพัฒนาทรัพยากรมนุษย์ระยะยาว</t>
  </si>
  <si>
    <t>การวิเคราะห์กระบวนงานเพื่อจัดทำแผนพัฒนาทรัพยากรมนุษย์ระยะยาว (การระบุกระบวนการทำงาน/กิจกรรม)</t>
  </si>
  <si>
    <t>มีแผนพัฒนาทรัพยากรมนุษย๋ระยะยาวเพื่อใช้ในการดำเนินการด้านการพัฒนาบุคลากร</t>
  </si>
  <si>
    <t>1 ชั่วโมง/ครั้ง</t>
  </si>
  <si>
    <t>สามารถจัดสรรทุนการศึกษาให้แก่ผู้ปฏิบัติงานได้อย่างเหมาะสม โดยปฏิบัติตามระเบียบของ อ.อ.ป.</t>
  </si>
  <si>
    <t>คน</t>
  </si>
  <si>
    <t>10 นาที/ครั้ง</t>
  </si>
  <si>
    <t>40 นาที</t>
  </si>
  <si>
    <t>จัดหา รวบรวม และเผยแพร่องค์ความรู้ให้ผู้ปฏิบัติงานและบุคคลภายในนอกได้ศึกษา</t>
  </si>
  <si>
    <t>จัดทำหนังสือยกย่องชมเชยเจ้าขององค์ความรู้</t>
  </si>
  <si>
    <t>ติดตามการแลกเปลี่ยนความคิดเห็นบนเว็บไซด์ KM อย่างสม่ำเสมอ</t>
  </si>
  <si>
    <t>120 นาที</t>
  </si>
  <si>
    <t>ดำเนินการจัดหาวนศาสตร์ดีเด่น/นิสิตเก่าวนศาสตร์ดีเด่น นำเสนอผู้อำนวยการและเสนอคณะวนศาสตร์เพื่อพิจารณา</t>
  </si>
  <si>
    <t>1. นิสิตเก่าดีเด่น ม.เกษตรศาสตร์</t>
  </si>
  <si>
    <t>นิสิตเก่าดีเด่น ม.เกษตรศาสตร์</t>
  </si>
  <si>
    <t>ปฏิบัติงานตามที่ผู้บังคับบัญชามอบหมาย</t>
  </si>
  <si>
    <t>1. การประเมินสมมรรถนะของผู้ปฏิบัติงานประจำปี</t>
  </si>
  <si>
    <t xml:space="preserve">  - ติดตามทุกหน่วยงานให้ส่งสรุปข้อมูลภาพรวมผลการประเมินสมรรถนะภายในเวลาที่กำหนด</t>
  </si>
  <si>
    <t xml:space="preserve">  - จัดทำบันทึกสรุปข้อมูลภาพรวมผลการประเมินสมรรถนะของทุกหน่วยงานเปรียบเทียบปีที่ผ่านมาให้ อ.อ.ป.ทราบ</t>
  </si>
  <si>
    <t>2. ตอบข้อสักถาม ส.ตส. ประจำปี</t>
  </si>
  <si>
    <t xml:space="preserve">  - จัดเตรียมเอกสารประกอบ</t>
  </si>
  <si>
    <t xml:space="preserve">  - ดำเนินการตอบข้อสักถาม ส.ตส. ในส่วนงานที่รับผิดชอบ</t>
  </si>
  <si>
    <t xml:space="preserve">  - จัดทำบันทึกสรุปการตอบข้อสักถาม ส.ตส.</t>
  </si>
  <si>
    <t xml:space="preserve">  - จัดทำบันทึกติดตามการตอบข้อสักถาม ส.ตส.</t>
  </si>
  <si>
    <t>3. ตอบคำถามทริสประจำปี</t>
  </si>
  <si>
    <t xml:space="preserve">  - จัดเตรียมเอกสารประกอบ รวบรวมข้อมูลที่เกี่ยวข้อง และตอบคำถาม</t>
  </si>
  <si>
    <t xml:space="preserve">  - ดำเนินการส่งข้อมูลให้ฝ่ายพัฒนาทรัพยากรมนุษย์และระบบงาน</t>
  </si>
  <si>
    <t>4. การให้ทุนการศึกษานิสิตคณะวนศาสตร์ มหาวิทยาลัยเกษตรศาสตร์</t>
  </si>
  <si>
    <t xml:space="preserve">  - จัดทำบันทึกขออนุมัติกำหนดวงเงิน และจำนวนทุน </t>
  </si>
  <si>
    <t xml:space="preserve">  - จัดทำหนังสือตอบรับมหาวิทยาลัยเกษตรศาสตร์ แจ้งวงเงิน และจำนวนทุนที่จะสนับสนุน </t>
  </si>
  <si>
    <t xml:space="preserve">  - ประสานงาน สำนักบัญชี เกี่ยวกับการโอนเงินให้คณะวนศาสตร์ มหาวิทยาลัยเกษตรศาสตร์</t>
  </si>
  <si>
    <t xml:space="preserve">  - จัดทำหนังสือตอบรับมหาวิทยาลัยเกษตรศาสตร์ เพื่อเขาร่วมพิธีมอบทุนการศึกษาประจำปี</t>
  </si>
  <si>
    <t xml:space="preserve">  - จัดทำบันทึกแจ้งทุกหน่วยงานทราบ และดำเนินการ สรุปข้อมูลภาพรวมผลการประเมินสมรรถนะของหน่วยงาน </t>
  </si>
  <si>
    <t>ตามเวลาที่กำหนด</t>
  </si>
  <si>
    <t xml:space="preserve">  - จัดทำแบบฟอร์มตารางสรุปช่องว่างสมรรถนะหลัก (Core Competency), ตารางสรุปสมรรถนะหลักในการบริหาร </t>
  </si>
  <si>
    <t xml:space="preserve">(Managerial Competemcy), ตารางสรุปสมรรถนะในสายงาน (Functional  Competency) </t>
  </si>
  <si>
    <t>การประเมินสมมรรถนะของผู้ปฏิบัติงานประจำปี</t>
  </si>
  <si>
    <t>ศิษย์เก่าวนศาสตร์ดีเด่นและผู้ทำคุณประโยชน์แก่สมาคมศิษย์เก่าวนศาสตร์   ม.เกษตรศาสตร์</t>
  </si>
  <si>
    <t>แบบฟอร์มที่ 1 การศึกษาการทำงาน (Work Study)</t>
  </si>
  <si>
    <t>แบบฟอร์มที่ 2 การศึกษาการทำงาน (Work Study)</t>
  </si>
  <si>
    <t>สำนักทรัพยากรมนุษย์</t>
  </si>
  <si>
    <t>เวลามาตรฐานหรือ</t>
  </si>
  <si>
    <t>จำนวน</t>
  </si>
  <si>
    <t>อัตรากำลัง</t>
  </si>
  <si>
    <t>ปฏิบัติงานต่อ</t>
  </si>
  <si>
    <t>ที่ต้องการ</t>
  </si>
  <si>
    <t>หน่วยนับ</t>
  </si>
  <si>
    <t>(1x2)</t>
  </si>
  <si>
    <t>(3/89700)</t>
  </si>
  <si>
    <t>ชื่อกระบวนงาน 1. จัดทำแผนพัฒนาทรัพยากรมนุษย์ระยะยาว</t>
  </si>
  <si>
    <t>ฝ่ายพัฒนาทรัพยากรมนุษย์และระบบงาน  ส่วนพัฒนาทรัพยากรมนุษย์ งานนโยบายและพัฒนาทรัพยากรมนุษย์</t>
  </si>
  <si>
    <t>แบบฟอร์มที่ 4 วิเคราะห์ความต้องการกำลังคน (แบบสรุปความต้องการกำลังคนขั้นต้น)</t>
  </si>
  <si>
    <t>1. ศึกษาแผนธุรกิจ/นโยบายขององค์กรและหาความจำเป็นในการฝึกอบรม จากสถานการณ์/ปัญหาอุปสรรคขององค์กร</t>
  </si>
  <si>
    <t>2. ร่างแผนพัฒนาฯ เสนอ ผอส.ทม. ให้ความเห็นชอบ</t>
  </si>
  <si>
    <t xml:space="preserve">3. จัดทำบันทึกเสนอ อ.อ.ป. ให้ความเห็นชอบแผนฯ </t>
  </si>
  <si>
    <t>4. เวียนให้ทุกหน่วยงานทราบ</t>
  </si>
  <si>
    <t>1 วัน/ครั้ง</t>
  </si>
  <si>
    <t>390 นาที</t>
  </si>
  <si>
    <t>ชื่อกระบวนงาน  2. พิจารณากำหนดทุนการศึกษา</t>
  </si>
  <si>
    <t>2.  พิจารณากำหนดทุนการศึกษา</t>
  </si>
  <si>
    <t>ศึกษาข้อมูลองค์กรเกี่ยวกับความรู้ที่จำเป็นต้องมี เพื่อเป็นข้อมูล</t>
  </si>
  <si>
    <t>ในการให้ทุนการศึกษา</t>
  </si>
  <si>
    <t>จัดทำบันทึกเสนอผู้อำนวยการเพื่อให้ความเห็นชอบและเชิญประชุมคณะกรรมการกำหนดทุนการศึกษา เพื่อพิจารณากำหนดสาขาวิชา/จำนวนทุน</t>
  </si>
  <si>
    <t>ทำบันทึกสรุปรายงานการประชุมเสนอ อ.อ.ป. และเวียนให้ทุกหน่วยงานทราบ เพื่อแจ้งให้ผู้ปฏิบัติงานที่ประสงค์ขอรับทุนทราบ</t>
  </si>
  <si>
    <t>ดำเนินการจัดทำสัญญา ตรวจสอบความถูกต้องของเอกสาร</t>
  </si>
  <si>
    <t>เสนอ อ.อ.ป. เพื่อโปรดลงนามในสัญญา</t>
  </si>
  <si>
    <t>ทำบันทึกสรุปรายงานการประชุมเสนอ อ.อ.ป. พร้อมทั้งจัดทำบันทึกแจ้งรายชื่อผู้ผ่านการคัดเลือกได้รับทุนการศึกษาของอ.อ.ป. ให้ อ.อ.ป. อนุมัติ และแจ้งหน่วยงานต้นสังกัดผู้ได้รับทุนทราบ เพื่อแจ้งให้ผู้ได้รับทุนดำเนินการทำสัญญา</t>
  </si>
  <si>
    <t>ดำเนินการตรวจสอบคุณสมบัติผู้ขอรับทุน และจัดทำบันทึกเชิญคณะกรรมการกำหนดทุนการศึกษา เพื่อพิจารณาให้ทุนการศึกษา</t>
  </si>
  <si>
    <t>20 นาที/ครั้ง</t>
  </si>
  <si>
    <t>20 นาที</t>
  </si>
  <si>
    <t>1. ศึกษาข้อมูลองค์กรเกี่ยวกับความรู้ที่จำเป็นต้องมี เพื่อเป็นข้อมูลในการให้ทุนการศึกษา</t>
  </si>
  <si>
    <t xml:space="preserve">2. จัดทำบันทึกเสนอผู้อำนวยการเพื่อให้ความเห็นชอบและเชิญประชุมคณะกรรมการกำหนดทุนการศึกษา </t>
  </si>
  <si>
    <t>7. เสนอ อ.อ.ป. เพื่อโปรดลงนามในสัญญา</t>
  </si>
  <si>
    <t>6. ดำเนินการจัดทำสัญญา ตรวจสอบความถูกต้องของเอกสาร</t>
  </si>
  <si>
    <t>3. ทำบันทึกสรุปรายงานการประชุมเสนอ อ.อ.ป. และเวียนให้ทุกหน่วยงานทราบ เพื่อแจ้งให้ผู้ปฏิบัติงานที่ประสงค์</t>
  </si>
  <si>
    <t>4. ดำเนินการตรวจสอบคุณสมบัติผู้ขอรับทุน และจัดทำบันทึกเชิญคณะกรรมการกำหนดทุนการศึกษา เพื่อพิจารณา</t>
  </si>
  <si>
    <t xml:space="preserve">    ให้ทุนการศึกษา</t>
  </si>
  <si>
    <t xml:space="preserve">    ขอรับทุนทราบ</t>
  </si>
  <si>
    <t xml:space="preserve">    เพื่อพิจารณากำหนดสาขาวิชา/จำนวนทุน</t>
  </si>
  <si>
    <t>5. ทำบันทึกสรุปรายงานการประชุมเสนอ อ.อ.ป. พร้อมทั้งจัดทำบันทึกแจ้งรายชื่อผู้ผ่านการคัดเลือกได้รับทุนการศึกษาของ</t>
  </si>
  <si>
    <t xml:space="preserve">    อ.อ.ป. ให้ อ.อ.ป. อนุมัติ และแจ้งหน่วยงานต้นสังกัดผู้ได้รับทุนทราบ เพื่อแจ้งให้ผู้ได้รับทุนดำเนินการทำสัญญา</t>
  </si>
  <si>
    <t>3. ติดตามผลการศึกษาของผู้ได้รับการสนับสนุนทุนการศึกษา</t>
  </si>
  <si>
    <t>4. ดำเนินการด้านการจัดการองค์ความรู้ขององค์กร (KM)</t>
  </si>
  <si>
    <t>ชื่อกระบวนงาน  3. ติดตามผลการศึกษาของผู้ได้รับการสนับสนุนทุนการศึกษา</t>
  </si>
  <si>
    <t xml:space="preserve"> -</t>
  </si>
  <si>
    <t>ผู้ปฏิบัติงานที่ได้รับทุนการศึกษารายงานผลการศึกษา/ขอขยาย</t>
  </si>
  <si>
    <t>เวลาการศึกษา</t>
  </si>
  <si>
    <t>1. ตรวจสอบรายชื่อผู้ที่ได้รับการสนับสนุนทุนการศึกษาประจำปี</t>
  </si>
  <si>
    <t>2. ตรวจสอบความถูกต้องและความครบถ้วนของข้อมูลที่ผู้ได้รับ</t>
  </si>
  <si>
    <t xml:space="preserve">   และประสานงานให้รายงานผลการศึกษา</t>
  </si>
  <si>
    <t xml:space="preserve">   การสนับสนุนทุนฯ รายงานให้เป็นไปตามหลักเกณฑ์</t>
  </si>
  <si>
    <t>3. สรุปเสนอ อ.อ.ป. เพื่อโปรดทราบ</t>
  </si>
  <si>
    <t xml:space="preserve"> </t>
  </si>
  <si>
    <t>นัดประชุมคณะทำงานและวางแผนในการจัดทำองค์ความรู้ เพื่อพิจารณาองค์ความรู้ที่จำเป็นต่อองค์กร</t>
  </si>
  <si>
    <t>จัดทำบันทึกให้หน่วยงานเสนอองค์ความรู้</t>
  </si>
  <si>
    <t>พิจารณารวบรวมองค์ความรู้จากหน่วยงานเสนอ</t>
  </si>
  <si>
    <t>จัดทำบันทึกให้ อ.อ.ป. พิจารณาอนุมัติให้เป็นองค์ความรู้ของ อ.อ.ป. และแจ้ง ส.วส. เผยแพร่องค์ความรู้ของ อ.อ.ป. ประจำปี บนเว็บไซด์ อ.อ.ป. (ไฟล์ข้อมูล และแผ่น CD)</t>
  </si>
  <si>
    <t>2 วัน/ครั้ง</t>
  </si>
  <si>
    <t>20 ครั้ง</t>
  </si>
  <si>
    <t>200 นาที</t>
  </si>
  <si>
    <t>780 นาที</t>
  </si>
  <si>
    <t xml:space="preserve"> - ผู้ปฏิบัติงานที่ได้รับทุนการศึกษารายงานผลการศึกษา/ขอขยายเวลาการศึกษา</t>
  </si>
  <si>
    <t xml:space="preserve">   </t>
  </si>
  <si>
    <t xml:space="preserve">   1. ตรวจสอบรายชื่อผู้ที่ได้รับการสนับสนุนทุนการศึกษาประจำปีและประสานงานให้รายงานผลการศึกษา</t>
  </si>
  <si>
    <t xml:space="preserve">   2. ตรวจสอบความถูกต้องและความครบถ้วนของข้อมูลที่ผู้ได้รับการสนับสนุนทุนฯ รายงานให้เป็นไปตามหลักเกณฑ์</t>
  </si>
  <si>
    <t xml:space="preserve">   3. สรุปเสนอ อ.อ.ป. เพื่อโปรดทราบ</t>
  </si>
  <si>
    <t>ชื่อกระบวนงาน  4. ดำเนินการด้านการจัดการองค์ความรู้ขององค์กร (KM)</t>
  </si>
  <si>
    <t>1. นัดประชุมคณะทำงานและวางแผนในการจัดทำองค์ความรู้ เพื่อพิจารณาองค์ความรู้ที่จำเป็นต่อองค์กร</t>
  </si>
  <si>
    <t>2. จัดทำบันทึกให้หน่วยงานเสนอองค์ความรู้</t>
  </si>
  <si>
    <t>3. พิจารณารวบรวมองค์ความรู้จากหน่วยงานเสนอ</t>
  </si>
  <si>
    <t>5. ติดตามการแลกเปลี่ยนความคิดเห็นบนเว็บไซด์ KM อย่างสม่ำเสมอ</t>
  </si>
  <si>
    <t>6. จัดทำหนังสือยกย่องชมเชยเจ้าขององค์ความรู้</t>
  </si>
  <si>
    <t xml:space="preserve">4. จัดทำบันทึกให้ อ.อ.ป. พิจารณาอนุมัติให้เป็นองค์ความรู้ของ อ.อ.ป. และแจ้ง ส.วส. เผยแพร่องค์ความรู้ของ อ.อ.ป. </t>
  </si>
  <si>
    <t xml:space="preserve">   ประจำปี บนเว็บไซด์ อ.อ.ป. (ไฟล์ข้อมูล และแผ่น CD)</t>
  </si>
  <si>
    <t>5. นิสิตเก่าดีเด่น ม.เกษตรศาสตร์ , ศิษย์เก่าวนศาสตร์ดีเด่น และทุนการศึกษานิสิตคณะวนศาสตร์</t>
  </si>
  <si>
    <t>2.1 จัดทำบันทึกแจ้งหน่วยงานทราบ เพื่อเสนอชื่อเป็นศิษย์เก่าวนศาสตร์ดีเด่นและผู้ทำคุณประโยชน์แก่สมาคมศิษย์เก่าวนศาสตร์ ม.เกษตรศาสตร์</t>
  </si>
  <si>
    <t>1.1 จัดทำบันทึกเสนอ อ.อ.ป. เพื่อแจ้งหน่วยงาน เพื่อเสนอชื่อนิสิตเก่าฯ เข้ารับการคัดเลือกเป็นนิสิตเก่าดีเด่น ม.เกษตรศาสตร์</t>
  </si>
  <si>
    <t>1.3 จัดทำบันทึกเสนอชื่อผู้ได้รับการเสนอชื่อเป็นนิสิตเก่าดีเด่นฯ ให้ ผอ.อ.อ.ป. อนุมัติ พร้อมจัดทำหนังสือตอบม.เกษตรศาสตร์ พร้อมประวัติและผลงานการสมัครเข้ารับการคัดเลือก เป็นนิสิตเก่าดีเด่นม.เกษตรศาสตร์ ภายในกำหนดเวลา</t>
  </si>
  <si>
    <t xml:space="preserve">1.4 ม.เกษตรแจ้งผลการคัดเลือก ส.ทม. จัดทำบันทึกแจ้งผลการคัดเลือกให้ ผู้อำนวยการและผู้ได้รับการคัดเลือกทราบ </t>
  </si>
  <si>
    <t>2.2 นำรายชื่อผู้ที่หน่วยงานเสนอจัดทำประวัติและผลงาน</t>
  </si>
  <si>
    <t>1.2 นำรายชื่อผู้ที่หน่วยงานเสนอจัดทำประวัติและผลงาน</t>
  </si>
  <si>
    <t xml:space="preserve">2.4 จัดทำบันทึกแจ้งผลการคัดเลือกให้ ผู้อำนวยการและผู้ได้รับการคัดเลือกทราบ </t>
  </si>
  <si>
    <t xml:space="preserve">3.1 จัดทำบันทึกขออนุมัติกำหนดวงเงิน และจำนวนทุน </t>
  </si>
  <si>
    <t>3.3 สำเนาบันทึกอนุเคราะห์สนับสนุนให้ ส.บง. เกี่ยวกับการโอนเงินให้คณะวนศาสตร์ ม.เกษตร</t>
  </si>
  <si>
    <t>การให้ทุนการศึกษานิสิตคณะวนศาสตร์ ม.เกษตรศาสตร์</t>
  </si>
  <si>
    <t xml:space="preserve">3.2 อ.อ.ป. ให้ความเห็นชอบ จัดทำหนังสือแจ้ง ม.เกษตร เพื่อทราบวงเงิน และจำนวนทุนที่จะสนับสนุน </t>
  </si>
  <si>
    <t>ชื่อกระบวนงาน  5. นิสิตเก่าดีเด่น ม.เกษตรศาสตร์ , ศิษย์เก่าวนศาสตร์ดีเด่น และทุนการศึกษานิสิตคณะวนศาสตร์</t>
  </si>
  <si>
    <t xml:space="preserve">1.3 จัดทำบันทึกเสนอชื่อผู้ได้รับการเสนอชื่อเป็นนิสิตเก่าดีเด่นฯ ให้ ผอ.อ.อ.ป. อนุมัติ พร้อมจัดทำหนังสือตอบม.เกษตรศาสตร์ </t>
  </si>
  <si>
    <t xml:space="preserve">     พร้อมประวัติและผลงานการสมัครเข้ารับการคัดเลือก เป็นนิสิตเก่าดีเด่นม.เกษตรศาสตร์ ภายในกำหนดเวลา</t>
  </si>
  <si>
    <t>2. ศิษย์เก่าวนศาสตร์ดีเด่นและผู้ทำคุณประโยชน์แก่สมาคมศิษย์เก่าวนศาสตร์   ม.เกษตรศาสตร์</t>
  </si>
  <si>
    <t>2.1 จัดทำบันทึกแจ้งหน่วยงานทราบ เพื่อเสนอชื่อเป็นศิษย์เก่าวนศาสตร์ดีเด่นและผู้ทำคุณประโยชน์แก่สมาคมศิษย์เก่าวนศาสตร์ ม.เกษตรฯ</t>
  </si>
  <si>
    <t xml:space="preserve">     พร้อมประวัติและผลงานการสมัครเข้ารับการคัดเลือกเป็นศิษย์เก่าวนศาสตร์ดีเด่นฯ  ภายในกำหนดเวลา </t>
  </si>
  <si>
    <t xml:space="preserve">2.3 บันทึกเสนอชื่อผู้ได้รับการเสนอชื่อเป็นศิษย์เก่าวนศาสตร์ดีเด่นฯ ให้ ผอ.อ.อ.ป. อนุมัติ พร้อมจัดทำหนังสือตอบ ม.เกษตรศาสตร์ </t>
  </si>
  <si>
    <t>2.3  บันทึกเสนอชื่อผู้ได้รับการเสนอชื่อเป็นศิษย์เก่าวนศาสตร์ดีเด่นฯ ให้ ผอ.อ.อ.ป. อนุมัติ พร้อมจัดทำหนังสือตอบ ม.เกษตร พร้อมประวัติและผลงานการสมัครเข้ารับการคัดเลือกเป็นศิษย์เก่าวนศาสตร์ดีเด่นฯ  ภายในกำหนดเวลา</t>
  </si>
  <si>
    <t>3. การให้ทุนการศึกษานิสิตคณะวนศาสตร์ ม.เกษตรศาสตร์</t>
  </si>
  <si>
    <t>ชื่อกระบวนงาน   6. การประเมินสมรรถนะผู้ปฏิบัติงาน</t>
  </si>
  <si>
    <t>2. ติดตามทุกหน่วยงานให้ส่งสรุปข้อมูลภาพรวมผลการประเมินสมรรถนะภายในเวลาที่กำหนด</t>
  </si>
  <si>
    <t>3. จัดทำบันทึกสรุปข้อมูลภาพรวมผลการประเมินสมรรถนะของทุกหน่วยงานเปรียบเทียบปีที่ผ่านมาให้ อ.อ.ป.ทราบ</t>
  </si>
  <si>
    <t>1. จัดทำบันทึกแจ้งทุกหน่วยงานประเมินสมรรถนะของผู้ปฏิบัติงาน และกรณีผลการประเมินรายสมรรถนะใดไม่เป็นไปตามที่องค์กรฯ คาดหวัง ให้จัดทำแผน IDP  และสรุปในภาพรวมของหน่วยงานเสนอ อ.อ.ป.</t>
  </si>
  <si>
    <t>12 ครั้ง</t>
  </si>
  <si>
    <t>6. การประเมินสมรรถนะผู้ปฏิบัติงาน</t>
  </si>
  <si>
    <t xml:space="preserve">5. นิสิตเก่าดีเด่น ม.เกษตรศาสตร์ , ศิษย์เก่าวนศาสตร์ดีเด่น </t>
  </si>
  <si>
    <t xml:space="preserve">   และทุนการศึกษานิสิตคณะวนศาสตร์</t>
  </si>
  <si>
    <t>2. พิจารณากำหนดทุนการศึกษา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</si>
  <si>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</si>
  <si>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</si>
  <si>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</si>
  <si>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</si>
  <si>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</si>
  <si>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</si>
  <si>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แบบฟอร์มที่ 3 การวิเคราะห์ภาระงานเพื่อกำหนดความต้องการอัตรากำลัง</t>
  </si>
  <si>
    <t>จ้างเหมา</t>
  </si>
  <si>
    <t>ศึกษาแผนธุรกิจ/นโยบายขององค์กรและ</t>
  </si>
  <si>
    <t>หาความจำเป็นในการฝึกอบรม จาก</t>
  </si>
  <si>
    <t>สถานการณ์/ปัญหาอุปสรรคขององค์กร</t>
  </si>
  <si>
    <t>ร่างแผนพัฒนาฯ เสนอ ผอส.ทม. ให้ความ</t>
  </si>
  <si>
    <t>เห็นชอบ</t>
  </si>
  <si>
    <t>จัดทำบันทึกเสนอ อ.อ.ป. ให้ความเห็นชอบ</t>
  </si>
  <si>
    <t xml:space="preserve">แผนฯ </t>
  </si>
  <si>
    <t>เวียนให้ทุกหน่วยงานทราบ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</si>
</sst>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_-* #,##0.00000_-;\-* #,##0.0000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3"/>
      <color indexed="8"/>
      <name val="TH SarabunIT๙"/>
      <family val="2"/>
    </font>
    <font>
      <sz val="13"/>
      <name val="TH SarabunIT๙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indexed="8"/>
      <name val="TH SarabunPSK"/>
      <family val="2"/>
    </font>
    <font>
      <sz val="13"/>
      <color indexed="8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IT๙"/>
      <family val="2"/>
    </font>
    <font>
      <sz val="12"/>
      <color indexed="8"/>
      <name val="TH SarabunPSK"/>
      <family val="2"/>
    </font>
    <font>
      <sz val="12.5"/>
      <color theme="1"/>
      <name val="TH SarabunPSK"/>
      <family val="2"/>
    </font>
    <font>
      <sz val="12.5"/>
      <color indexed="8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1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1" fillId="2" borderId="8" xfId="0" applyFont="1" applyFill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/>
    <xf numFmtId="0" fontId="8" fillId="0" borderId="3" xfId="0" applyFont="1" applyFill="1" applyBorder="1" applyAlignment="1"/>
    <xf numFmtId="0" fontId="1" fillId="0" borderId="0" xfId="0" applyFont="1" applyFill="1"/>
    <xf numFmtId="0" fontId="2" fillId="0" borderId="0" xfId="0" applyFont="1" applyFill="1" applyAlignment="1"/>
    <xf numFmtId="187" fontId="1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187" fontId="4" fillId="0" borderId="9" xfId="0" applyNumberFormat="1" applyFont="1" applyFill="1" applyBorder="1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/>
    <xf numFmtId="0" fontId="7" fillId="0" borderId="1" xfId="0" applyFont="1" applyFill="1" applyBorder="1" applyAlignment="1"/>
    <xf numFmtId="0" fontId="8" fillId="0" borderId="1" xfId="0" applyFont="1" applyFill="1" applyBorder="1" applyAlignment="1">
      <alignment vertical="top"/>
    </xf>
    <xf numFmtId="0" fontId="7" fillId="0" borderId="3" xfId="0" applyFont="1" applyFill="1" applyBorder="1" applyAlignment="1"/>
    <xf numFmtId="0" fontId="7" fillId="0" borderId="3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187" fontId="2" fillId="0" borderId="1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horizontal="center" vertical="top"/>
    </xf>
    <xf numFmtId="187" fontId="2" fillId="0" borderId="11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top" wrapText="1"/>
    </xf>
    <xf numFmtId="187" fontId="3" fillId="0" borderId="11" xfId="0" applyNumberFormat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/>
    </xf>
    <xf numFmtId="0" fontId="11" fillId="0" borderId="6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13" fillId="0" borderId="10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vertical="top" wrapText="1"/>
    </xf>
    <xf numFmtId="0" fontId="14" fillId="0" borderId="10" xfId="0" applyFont="1" applyFill="1" applyBorder="1" applyAlignment="1">
      <alignment horizontal="center" vertical="top"/>
    </xf>
    <xf numFmtId="0" fontId="13" fillId="0" borderId="0" xfId="0" applyFont="1" applyFill="1" applyBorder="1"/>
    <xf numFmtId="0" fontId="13" fillId="0" borderId="1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center" vertical="top"/>
    </xf>
    <xf numFmtId="187" fontId="15" fillId="0" borderId="1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3" fillId="0" borderId="11" xfId="0" applyFont="1" applyFill="1" applyBorder="1" applyAlignment="1">
      <alignment vertical="top"/>
    </xf>
    <xf numFmtId="0" fontId="16" fillId="0" borderId="0" xfId="0" applyFont="1" applyFill="1" applyBorder="1"/>
    <xf numFmtId="0" fontId="16" fillId="0" borderId="1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vertical="top" wrapText="1"/>
    </xf>
    <xf numFmtId="0" fontId="17" fillId="0" borderId="11" xfId="0" applyFont="1" applyFill="1" applyBorder="1" applyAlignment="1">
      <alignment horizontal="center" vertical="top"/>
    </xf>
    <xf numFmtId="187" fontId="17" fillId="0" borderId="11" xfId="0" applyNumberFormat="1" applyFont="1" applyFill="1" applyBorder="1" applyAlignment="1">
      <alignment horizontal="center" vertical="top"/>
    </xf>
    <xf numFmtId="0" fontId="16" fillId="0" borderId="11" xfId="0" applyFont="1" applyFill="1" applyBorder="1" applyAlignment="1">
      <alignment vertical="top"/>
    </xf>
    <xf numFmtId="188" fontId="1" fillId="0" borderId="10" xfId="1" applyNumberFormat="1" applyFont="1" applyFill="1" applyBorder="1"/>
    <xf numFmtId="188" fontId="8" fillId="0" borderId="11" xfId="1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0" fontId="7" fillId="0" borderId="11" xfId="0" applyFont="1" applyFill="1" applyBorder="1" applyAlignment="1">
      <alignment vertical="top"/>
    </xf>
    <xf numFmtId="0" fontId="7" fillId="0" borderId="11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vertical="top" wrapText="1"/>
    </xf>
    <xf numFmtId="0" fontId="18" fillId="0" borderId="0" xfId="0" applyFont="1" applyFill="1" applyBorder="1" applyAlignment="1"/>
    <xf numFmtId="0" fontId="12" fillId="0" borderId="0" xfId="0" applyFont="1" applyFill="1" applyBorder="1" applyAlignment="1"/>
    <xf numFmtId="0" fontId="7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188" fontId="4" fillId="0" borderId="9" xfId="0" applyNumberFormat="1" applyFont="1" applyFill="1" applyBorder="1"/>
    <xf numFmtId="0" fontId="4" fillId="2" borderId="9" xfId="0" applyFont="1" applyFill="1" applyBorder="1"/>
    <xf numFmtId="0" fontId="2" fillId="0" borderId="1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189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88" fontId="1" fillId="2" borderId="10" xfId="1" applyNumberFormat="1" applyFont="1" applyFill="1" applyBorder="1" applyAlignment="1">
      <alignment horizontal="center" vertical="center"/>
    </xf>
    <xf numFmtId="189" fontId="1" fillId="2" borderId="10" xfId="1" applyNumberFormat="1" applyFont="1" applyFill="1" applyBorder="1" applyAlignment="1">
      <alignment horizontal="center" vertical="center"/>
    </xf>
    <xf numFmtId="188" fontId="1" fillId="2" borderId="1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188" fontId="1" fillId="2" borderId="12" xfId="1" applyNumberFormat="1" applyFont="1" applyFill="1" applyBorder="1" applyAlignment="1">
      <alignment horizontal="center" vertical="center"/>
    </xf>
    <xf numFmtId="189" fontId="1" fillId="2" borderId="12" xfId="1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89" fontId="1" fillId="0" borderId="10" xfId="0" applyNumberFormat="1" applyFont="1" applyFill="1" applyBorder="1"/>
    <xf numFmtId="0" fontId="1" fillId="0" borderId="10" xfId="0" applyFont="1" applyFill="1" applyBorder="1"/>
    <xf numFmtId="189" fontId="1" fillId="0" borderId="11" xfId="0" applyNumberFormat="1" applyFont="1" applyFill="1" applyBorder="1"/>
    <xf numFmtId="0" fontId="1" fillId="0" borderId="11" xfId="0" applyFont="1" applyFill="1" applyBorder="1"/>
    <xf numFmtId="0" fontId="7" fillId="0" borderId="11" xfId="0" applyFont="1" applyFill="1" applyBorder="1" applyAlignment="1">
      <alignment horizontal="center" vertical="center"/>
    </xf>
    <xf numFmtId="187" fontId="7" fillId="0" borderId="11" xfId="0" applyNumberFormat="1" applyFont="1" applyFill="1" applyBorder="1" applyAlignment="1">
      <alignment horizontal="center" vertical="center"/>
    </xf>
    <xf numFmtId="189" fontId="4" fillId="0" borderId="9" xfId="0" applyNumberFormat="1" applyFont="1" applyFill="1" applyBorder="1"/>
    <xf numFmtId="0" fontId="4" fillId="0" borderId="9" xfId="0" applyFont="1" applyFill="1" applyBorder="1" applyAlignment="1">
      <alignment horizontal="center"/>
    </xf>
    <xf numFmtId="0" fontId="1" fillId="0" borderId="12" xfId="0" applyFont="1" applyFill="1" applyBorder="1"/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9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vertical="top"/>
    </xf>
    <xf numFmtId="0" fontId="2" fillId="0" borderId="9" xfId="0" applyFont="1" applyFill="1" applyBorder="1"/>
    <xf numFmtId="187" fontId="2" fillId="0" borderId="9" xfId="0" applyNumberFormat="1" applyFont="1" applyFill="1" applyBorder="1" applyAlignment="1">
      <alignment horizontal="center" vertical="top"/>
    </xf>
    <xf numFmtId="187" fontId="2" fillId="0" borderId="10" xfId="0" applyNumberFormat="1" applyFont="1" applyFill="1" applyBorder="1"/>
    <xf numFmtId="187" fontId="2" fillId="0" borderId="11" xfId="0" applyNumberFormat="1" applyFont="1" applyFill="1" applyBorder="1"/>
    <xf numFmtId="187" fontId="2" fillId="0" borderId="9" xfId="0" applyNumberFormat="1" applyFont="1" applyFill="1" applyBorder="1"/>
    <xf numFmtId="0" fontId="5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/>
    <xf numFmtId="0" fontId="3" fillId="0" borderId="11" xfId="0" applyFont="1" applyFill="1" applyBorder="1"/>
    <xf numFmtId="187" fontId="3" fillId="0" borderId="10" xfId="0" applyNumberFormat="1" applyFont="1" applyFill="1" applyBorder="1"/>
    <xf numFmtId="187" fontId="3" fillId="0" borderId="11" xfId="0" applyNumberFormat="1" applyFont="1" applyFill="1" applyBorder="1"/>
    <xf numFmtId="0" fontId="3" fillId="0" borderId="9" xfId="0" applyFont="1" applyFill="1" applyBorder="1"/>
    <xf numFmtId="0" fontId="18" fillId="0" borderId="9" xfId="0" applyFont="1" applyFill="1" applyBorder="1" applyAlignment="1"/>
    <xf numFmtId="187" fontId="3" fillId="0" borderId="9" xfId="0" applyNumberFormat="1" applyFont="1" applyFill="1" applyBorder="1" applyAlignment="1">
      <alignment horizontal="center"/>
    </xf>
    <xf numFmtId="187" fontId="3" fillId="0" borderId="9" xfId="0" applyNumberFormat="1" applyFont="1" applyFill="1" applyBorder="1"/>
    <xf numFmtId="187" fontId="11" fillId="0" borderId="6" xfId="0" applyNumberFormat="1" applyFont="1" applyFill="1" applyBorder="1" applyAlignment="1">
      <alignment horizontal="center" vertical="top"/>
    </xf>
    <xf numFmtId="187" fontId="11" fillId="0" borderId="1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187" fontId="2" fillId="0" borderId="9" xfId="0" applyNumberFormat="1" applyFont="1" applyFill="1" applyBorder="1" applyAlignment="1">
      <alignment horizontal="center"/>
    </xf>
    <xf numFmtId="187" fontId="2" fillId="0" borderId="11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89" fontId="3" fillId="2" borderId="11" xfId="1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189" fontId="3" fillId="2" borderId="12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top"/>
    </xf>
    <xf numFmtId="0" fontId="17" fillId="0" borderId="9" xfId="0" applyFont="1" applyFill="1" applyBorder="1" applyAlignment="1">
      <alignment vertical="top" wrapText="1"/>
    </xf>
    <xf numFmtId="0" fontId="17" fillId="0" borderId="9" xfId="0" applyFont="1" applyFill="1" applyBorder="1" applyAlignment="1">
      <alignment horizontal="center" vertical="top"/>
    </xf>
    <xf numFmtId="187" fontId="17" fillId="0" borderId="9" xfId="0" applyNumberFormat="1" applyFont="1" applyFill="1" applyBorder="1" applyAlignment="1">
      <alignment horizontal="center" vertical="top"/>
    </xf>
    <xf numFmtId="187" fontId="15" fillId="0" borderId="1" xfId="0" applyNumberFormat="1" applyFont="1" applyFill="1" applyBorder="1" applyAlignment="1">
      <alignment horizontal="center" vertical="top"/>
    </xf>
    <xf numFmtId="187" fontId="15" fillId="0" borderId="3" xfId="0" applyNumberFormat="1" applyFont="1" applyFill="1" applyBorder="1" applyAlignment="1">
      <alignment horizontal="center" vertical="top"/>
    </xf>
    <xf numFmtId="187" fontId="16" fillId="0" borderId="13" xfId="0" applyNumberFormat="1" applyFont="1" applyFill="1" applyBorder="1"/>
    <xf numFmtId="0" fontId="13" fillId="0" borderId="10" xfId="0" applyFont="1" applyFill="1" applyBorder="1"/>
    <xf numFmtId="0" fontId="13" fillId="0" borderId="11" xfId="0" applyFont="1" applyFill="1" applyBorder="1"/>
    <xf numFmtId="0" fontId="13" fillId="0" borderId="11" xfId="0" applyFont="1" applyFill="1" applyBorder="1" applyAlignment="1"/>
    <xf numFmtId="0" fontId="3" fillId="0" borderId="11" xfId="0" applyFont="1" applyFill="1" applyBorder="1" applyAlignment="1"/>
    <xf numFmtId="0" fontId="16" fillId="0" borderId="11" xfId="0" applyFont="1" applyFill="1" applyBorder="1"/>
    <xf numFmtId="0" fontId="16" fillId="0" borderId="9" xfId="0" applyFont="1" applyFill="1" applyBorder="1"/>
    <xf numFmtId="0" fontId="12" fillId="0" borderId="6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0" xfId="0" applyFont="1" applyFill="1" applyBorder="1" applyAlignment="1">
      <alignment horizontal="center" vertical="top"/>
    </xf>
    <xf numFmtId="187" fontId="12" fillId="0" borderId="11" xfId="0" applyNumberFormat="1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C8" sqref="C8"/>
    </sheetView>
  </sheetViews>
  <sheetFormatPr defaultColWidth="9.125" defaultRowHeight="21" x14ac:dyDescent="0.35"/>
  <cols>
    <col min="1" max="3" width="9.125" style="9"/>
    <col min="4" max="4" width="18.625" style="9" customWidth="1"/>
    <col min="5" max="7" width="9.125" style="9"/>
    <col min="8" max="8" width="9.125" style="9" customWidth="1"/>
    <col min="9" max="9" width="14.25" style="9" customWidth="1"/>
    <col min="10" max="16384" width="9.125" style="9"/>
  </cols>
  <sheetData>
    <row r="1" spans="1:8" x14ac:dyDescent="0.35">
      <c r="A1" s="104" t="s">
        <v>74</v>
      </c>
      <c r="B1" s="104"/>
      <c r="C1" s="104"/>
      <c r="D1" s="104"/>
      <c r="E1" s="104"/>
      <c r="F1" s="104"/>
      <c r="G1" s="104"/>
      <c r="H1" s="104"/>
    </row>
    <row r="2" spans="1:8" x14ac:dyDescent="0.35">
      <c r="A2" s="104" t="s">
        <v>31</v>
      </c>
      <c r="B2" s="104"/>
      <c r="C2" s="104"/>
      <c r="D2" s="104"/>
      <c r="E2" s="104"/>
      <c r="F2" s="104"/>
      <c r="G2" s="104"/>
      <c r="H2" s="104"/>
    </row>
    <row r="3" spans="1:8" x14ac:dyDescent="0.35">
      <c r="A3" s="5"/>
      <c r="B3" s="5"/>
      <c r="C3" s="5"/>
      <c r="D3" s="5"/>
      <c r="E3" s="5"/>
      <c r="F3" s="5"/>
      <c r="G3" s="5"/>
      <c r="H3" s="5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8" spans="1:8" x14ac:dyDescent="0.35">
      <c r="A8" s="10" t="s">
        <v>2</v>
      </c>
      <c r="B8" s="11"/>
      <c r="C8" s="11"/>
      <c r="D8" s="11"/>
      <c r="E8" s="11"/>
      <c r="F8" s="11"/>
      <c r="G8" s="11"/>
      <c r="H8" s="12"/>
    </row>
    <row r="9" spans="1:8" x14ac:dyDescent="0.35">
      <c r="A9" s="6" t="s">
        <v>33</v>
      </c>
      <c r="B9" s="7"/>
      <c r="C9" s="7"/>
      <c r="D9" s="7"/>
      <c r="E9" s="7"/>
      <c r="F9" s="7"/>
      <c r="G9" s="7"/>
      <c r="H9" s="8"/>
    </row>
    <row r="10" spans="1:8" x14ac:dyDescent="0.35">
      <c r="A10" s="6" t="s">
        <v>34</v>
      </c>
      <c r="B10" s="7"/>
      <c r="C10" s="7"/>
      <c r="D10" s="7"/>
      <c r="E10" s="7"/>
      <c r="F10" s="7"/>
      <c r="G10" s="7"/>
      <c r="H10" s="8"/>
    </row>
    <row r="11" spans="1:8" x14ac:dyDescent="0.35">
      <c r="A11" s="13" t="s">
        <v>35</v>
      </c>
      <c r="B11" s="14"/>
      <c r="C11" s="14"/>
      <c r="D11" s="14"/>
      <c r="E11" s="14"/>
      <c r="F11" s="14"/>
      <c r="G11" s="14"/>
      <c r="H11" s="15"/>
    </row>
    <row r="13" spans="1:8" x14ac:dyDescent="0.35">
      <c r="A13" s="10" t="s">
        <v>1</v>
      </c>
      <c r="B13" s="11"/>
      <c r="C13" s="11"/>
      <c r="D13" s="11"/>
      <c r="E13" s="11"/>
      <c r="F13" s="11"/>
      <c r="G13" s="11"/>
      <c r="H13" s="12"/>
    </row>
    <row r="14" spans="1:8" x14ac:dyDescent="0.35">
      <c r="A14" s="6" t="s">
        <v>36</v>
      </c>
      <c r="B14" s="7"/>
      <c r="C14" s="7"/>
      <c r="D14" s="7"/>
      <c r="E14" s="7"/>
      <c r="F14" s="7"/>
      <c r="G14" s="7"/>
      <c r="H14" s="8"/>
    </row>
    <row r="15" spans="1:8" x14ac:dyDescent="0.35">
      <c r="A15" s="6" t="s">
        <v>95</v>
      </c>
      <c r="B15" s="7"/>
      <c r="C15" s="7"/>
      <c r="D15" s="7"/>
      <c r="E15" s="7"/>
      <c r="F15" s="7"/>
      <c r="G15" s="7"/>
      <c r="H15" s="8"/>
    </row>
    <row r="16" spans="1:8" x14ac:dyDescent="0.35">
      <c r="A16" s="6" t="s">
        <v>117</v>
      </c>
      <c r="B16" s="7"/>
      <c r="C16" s="7"/>
      <c r="D16" s="7"/>
      <c r="E16" s="7"/>
      <c r="F16" s="7"/>
      <c r="G16" s="7"/>
      <c r="H16" s="8"/>
    </row>
    <row r="17" spans="1:8" x14ac:dyDescent="0.35">
      <c r="A17" s="6" t="s">
        <v>118</v>
      </c>
      <c r="B17" s="7"/>
      <c r="C17" s="7"/>
      <c r="D17" s="7"/>
      <c r="E17" s="7"/>
      <c r="F17" s="7"/>
      <c r="G17" s="7"/>
      <c r="H17" s="8"/>
    </row>
    <row r="18" spans="1:8" x14ac:dyDescent="0.35">
      <c r="A18" s="30" t="s">
        <v>150</v>
      </c>
      <c r="B18" s="7"/>
      <c r="C18" s="7"/>
      <c r="D18" s="7"/>
      <c r="E18" s="7"/>
      <c r="F18" s="7"/>
      <c r="G18" s="7"/>
      <c r="H18" s="8"/>
    </row>
    <row r="19" spans="1:8" x14ac:dyDescent="0.35">
      <c r="A19" s="6" t="s">
        <v>176</v>
      </c>
      <c r="B19" s="7"/>
      <c r="C19" s="7"/>
      <c r="D19" s="7"/>
      <c r="E19" s="7"/>
      <c r="F19" s="7"/>
      <c r="G19" s="7"/>
      <c r="H19" s="8"/>
    </row>
    <row r="20" spans="1:8" x14ac:dyDescent="0.35">
      <c r="A20" s="6"/>
      <c r="B20" s="7"/>
      <c r="C20" s="7"/>
      <c r="D20" s="7"/>
      <c r="E20" s="7"/>
      <c r="F20" s="7"/>
      <c r="G20" s="7"/>
      <c r="H20" s="8"/>
    </row>
    <row r="21" spans="1:8" x14ac:dyDescent="0.35">
      <c r="A21" s="6"/>
      <c r="B21" s="7"/>
      <c r="C21" s="7"/>
      <c r="D21" s="7"/>
      <c r="E21" s="7"/>
      <c r="F21" s="7"/>
      <c r="G21" s="7"/>
      <c r="H21" s="8"/>
    </row>
    <row r="22" spans="1:8" x14ac:dyDescent="0.35">
      <c r="A22" s="6"/>
      <c r="B22" s="7"/>
      <c r="C22" s="7"/>
      <c r="D22" s="7"/>
      <c r="E22" s="7"/>
      <c r="F22" s="7"/>
      <c r="G22" s="7"/>
      <c r="H22" s="8"/>
    </row>
    <row r="23" spans="1:8" x14ac:dyDescent="0.35">
      <c r="A23" s="6"/>
      <c r="B23" s="7"/>
      <c r="C23" s="7"/>
      <c r="D23" s="7"/>
      <c r="E23" s="7"/>
      <c r="F23" s="7"/>
      <c r="G23" s="7"/>
      <c r="H23" s="8"/>
    </row>
    <row r="24" spans="1:8" x14ac:dyDescent="0.35">
      <c r="A24" s="6"/>
      <c r="B24" s="7"/>
      <c r="C24" s="7"/>
      <c r="D24" s="7"/>
      <c r="E24" s="7"/>
      <c r="F24" s="7"/>
      <c r="G24" s="7"/>
      <c r="H24" s="8"/>
    </row>
    <row r="25" spans="1:8" x14ac:dyDescent="0.35">
      <c r="A25" s="6"/>
      <c r="B25" s="7"/>
      <c r="C25" s="7"/>
      <c r="D25" s="7"/>
      <c r="E25" s="7"/>
      <c r="F25" s="7"/>
      <c r="G25" s="7"/>
      <c r="H25" s="8"/>
    </row>
    <row r="26" spans="1:8" x14ac:dyDescent="0.35">
      <c r="A26" s="6"/>
      <c r="B26" s="7"/>
      <c r="C26" s="7"/>
      <c r="D26" s="7"/>
      <c r="E26" s="7"/>
      <c r="F26" s="7"/>
      <c r="G26" s="7"/>
      <c r="H26" s="8"/>
    </row>
    <row r="27" spans="1:8" x14ac:dyDescent="0.35">
      <c r="A27" s="6"/>
      <c r="B27" s="7"/>
      <c r="C27" s="7"/>
      <c r="D27" s="7"/>
      <c r="E27" s="7"/>
      <c r="F27" s="7"/>
      <c r="G27" s="7"/>
      <c r="H27" s="8"/>
    </row>
    <row r="28" spans="1:8" x14ac:dyDescent="0.35">
      <c r="A28" s="6"/>
      <c r="B28" s="7"/>
      <c r="C28" s="7"/>
      <c r="D28" s="7"/>
      <c r="E28" s="7"/>
      <c r="F28" s="7"/>
      <c r="G28" s="7"/>
      <c r="H28" s="8"/>
    </row>
    <row r="29" spans="1:8" x14ac:dyDescent="0.35">
      <c r="A29" s="6"/>
      <c r="B29" s="7"/>
      <c r="C29" s="7"/>
      <c r="D29" s="7"/>
      <c r="E29" s="7"/>
      <c r="F29" s="7"/>
      <c r="G29" s="7"/>
      <c r="H29" s="8"/>
    </row>
    <row r="30" spans="1:8" x14ac:dyDescent="0.35">
      <c r="A30" s="6"/>
      <c r="B30" s="7"/>
      <c r="C30" s="7"/>
      <c r="D30" s="7"/>
      <c r="E30" s="7"/>
      <c r="F30" s="7"/>
      <c r="G30" s="7"/>
      <c r="H30" s="8"/>
    </row>
    <row r="31" spans="1:8" x14ac:dyDescent="0.35">
      <c r="A31" s="6"/>
      <c r="B31" s="7"/>
      <c r="C31" s="7"/>
      <c r="D31" s="7"/>
      <c r="E31" s="7"/>
      <c r="F31" s="7"/>
      <c r="G31" s="7"/>
      <c r="H31" s="8"/>
    </row>
    <row r="32" spans="1:8" x14ac:dyDescent="0.35">
      <c r="A32" s="13"/>
      <c r="B32" s="14"/>
      <c r="C32" s="14"/>
      <c r="D32" s="14"/>
      <c r="E32" s="14"/>
      <c r="F32" s="14"/>
      <c r="G32" s="14"/>
      <c r="H32" s="15"/>
    </row>
  </sheetData>
  <mergeCells count="2">
    <mergeCell ref="A1:H1"/>
    <mergeCell ref="A2:H2"/>
  </mergeCells>
  <printOptions horizontalCentered="1"/>
  <pageMargins left="0.23622047244094491" right="0.23622047244094491" top="0.9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opLeftCell="A16" workbookViewId="0">
      <selection activeCell="A25" sqref="A25:XFD27"/>
    </sheetView>
  </sheetViews>
  <sheetFormatPr defaultColWidth="9.125" defaultRowHeight="21" x14ac:dyDescent="0.35"/>
  <cols>
    <col min="1" max="3" width="9.125" style="27"/>
    <col min="4" max="4" width="18.625" style="27" customWidth="1"/>
    <col min="5" max="7" width="9.125" style="27"/>
    <col min="8" max="8" width="11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37</v>
      </c>
      <c r="B2" s="105"/>
      <c r="C2" s="105"/>
      <c r="D2" s="105"/>
      <c r="E2" s="105"/>
      <c r="F2" s="105"/>
      <c r="G2" s="105"/>
      <c r="H2" s="105"/>
    </row>
    <row r="3" spans="1:8" x14ac:dyDescent="0.35">
      <c r="A3" s="28"/>
      <c r="B3" s="28"/>
      <c r="C3" s="28"/>
      <c r="D3" s="28"/>
      <c r="E3" s="28"/>
      <c r="F3" s="28"/>
      <c r="G3" s="28"/>
      <c r="H3" s="28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36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0" t="s">
        <v>38</v>
      </c>
      <c r="H12" s="31"/>
    </row>
    <row r="13" spans="1:8" s="29" customFormat="1" ht="5.25" customHeight="1" x14ac:dyDescent="0.35">
      <c r="A13" s="32"/>
      <c r="B13" s="33"/>
      <c r="C13" s="33"/>
      <c r="D13" s="33"/>
      <c r="E13" s="33"/>
      <c r="F13" s="33"/>
      <c r="G13" s="33"/>
      <c r="H13" s="34"/>
    </row>
    <row r="14" spans="1:8" s="29" customFormat="1" x14ac:dyDescent="0.35"/>
    <row r="15" spans="1:8" s="29" customFormat="1" x14ac:dyDescent="0.35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29" customFormat="1" x14ac:dyDescent="0.35">
      <c r="A16" s="38" t="s">
        <v>88</v>
      </c>
      <c r="H16" s="31"/>
    </row>
    <row r="17" spans="1:8" s="29" customFormat="1" x14ac:dyDescent="0.35">
      <c r="A17" s="38" t="s">
        <v>89</v>
      </c>
      <c r="H17" s="31"/>
    </row>
    <row r="18" spans="1:8" s="29" customFormat="1" x14ac:dyDescent="0.35">
      <c r="A18" s="38" t="s">
        <v>90</v>
      </c>
      <c r="H18" s="31"/>
    </row>
    <row r="19" spans="1:8" s="29" customFormat="1" x14ac:dyDescent="0.35">
      <c r="A19" s="38" t="s">
        <v>91</v>
      </c>
      <c r="H19" s="31"/>
    </row>
    <row r="20" spans="1:8" s="29" customFormat="1" x14ac:dyDescent="0.35">
      <c r="A20" s="38"/>
      <c r="H20" s="31"/>
    </row>
    <row r="21" spans="1:8" s="29" customFormat="1" x14ac:dyDescent="0.35">
      <c r="A21" s="38"/>
      <c r="H21" s="31"/>
    </row>
    <row r="22" spans="1:8" s="29" customFormat="1" x14ac:dyDescent="0.35">
      <c r="A22" s="38"/>
      <c r="H22" s="31"/>
    </row>
    <row r="23" spans="1:8" s="29" customFormat="1" x14ac:dyDescent="0.35">
      <c r="A23" s="38"/>
      <c r="H23" s="31"/>
    </row>
    <row r="24" spans="1:8" s="29" customFormat="1" x14ac:dyDescent="0.35">
      <c r="A24" s="39"/>
      <c r="H24" s="31"/>
    </row>
    <row r="25" spans="1:8" s="29" customFormat="1" x14ac:dyDescent="0.35">
      <c r="A25" s="35"/>
      <c r="H25" s="31"/>
    </row>
    <row r="26" spans="1:8" s="29" customFormat="1" x14ac:dyDescent="0.35">
      <c r="A26" s="30"/>
      <c r="H26" s="31"/>
    </row>
    <row r="27" spans="1:8" s="29" customFormat="1" x14ac:dyDescent="0.35">
      <c r="A27" s="30"/>
      <c r="H27" s="31"/>
    </row>
    <row r="28" spans="1:8" s="29" customFormat="1" x14ac:dyDescent="0.35">
      <c r="A28" s="30"/>
      <c r="H28" s="31"/>
    </row>
    <row r="29" spans="1:8" s="29" customFormat="1" x14ac:dyDescent="0.35">
      <c r="A29" s="30"/>
      <c r="H29" s="31"/>
    </row>
    <row r="30" spans="1:8" s="29" customFormat="1" x14ac:dyDescent="0.35">
      <c r="A30" s="30"/>
      <c r="H30" s="31"/>
    </row>
    <row r="31" spans="1:8" s="29" customFormat="1" x14ac:dyDescent="0.35">
      <c r="A31" s="30"/>
      <c r="H31" s="31"/>
    </row>
    <row r="32" spans="1:8" s="29" customFormat="1" x14ac:dyDescent="0.35">
      <c r="A32" s="32"/>
      <c r="B32" s="33"/>
      <c r="C32" s="33"/>
      <c r="D32" s="33"/>
      <c r="E32" s="33"/>
      <c r="F32" s="33"/>
      <c r="G32" s="33"/>
      <c r="H32" s="34"/>
    </row>
    <row r="33" s="29" customFormat="1" x14ac:dyDescent="0.35"/>
    <row r="34" s="29" customFormat="1" x14ac:dyDescent="0.35"/>
    <row r="35" s="29" customFormat="1" x14ac:dyDescent="0.35"/>
    <row r="36" s="29" customFormat="1" x14ac:dyDescent="0.35"/>
    <row r="37" s="29" customFormat="1" x14ac:dyDescent="0.35"/>
    <row r="38" s="29" customFormat="1" x14ac:dyDescent="0.35"/>
    <row r="39" s="29" customFormat="1" x14ac:dyDescent="0.35"/>
    <row r="40" s="29" customFormat="1" x14ac:dyDescent="0.35"/>
    <row r="41" s="29" customFormat="1" x14ac:dyDescent="0.35"/>
    <row r="42" s="29" customFormat="1" x14ac:dyDescent="0.35"/>
    <row r="43" s="29" customFormat="1" x14ac:dyDescent="0.35"/>
    <row r="44" s="29" customFormat="1" x14ac:dyDescent="0.35"/>
    <row r="45" s="29" customFormat="1" x14ac:dyDescent="0.35"/>
    <row r="46" s="29" customFormat="1" x14ac:dyDescent="0.35"/>
    <row r="47" s="29" customFormat="1" x14ac:dyDescent="0.35"/>
    <row r="4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  <row r="236" s="29" customFormat="1" x14ac:dyDescent="0.35"/>
    <row r="237" s="29" customFormat="1" x14ac:dyDescent="0.35"/>
    <row r="238" s="29" customFormat="1" x14ac:dyDescent="0.35"/>
    <row r="239" s="29" customFormat="1" x14ac:dyDescent="0.35"/>
    <row r="240" s="29" customFormat="1" x14ac:dyDescent="0.35"/>
    <row r="241" s="29" customFormat="1" x14ac:dyDescent="0.35"/>
    <row r="242" s="29" customFormat="1" x14ac:dyDescent="0.35"/>
    <row r="243" s="29" customFormat="1" x14ac:dyDescent="0.35"/>
    <row r="244" s="29" customFormat="1" x14ac:dyDescent="0.35"/>
    <row r="245" s="29" customFormat="1" x14ac:dyDescent="0.35"/>
    <row r="246" s="29" customFormat="1" x14ac:dyDescent="0.35"/>
    <row r="247" s="29" customFormat="1" x14ac:dyDescent="0.35"/>
    <row r="248" s="29" customFormat="1" x14ac:dyDescent="0.35"/>
    <row r="249" s="29" customFormat="1" x14ac:dyDescent="0.35"/>
    <row r="250" s="29" customFormat="1" x14ac:dyDescent="0.35"/>
    <row r="251" s="29" customFormat="1" x14ac:dyDescent="0.35"/>
    <row r="252" s="29" customFormat="1" x14ac:dyDescent="0.35"/>
    <row r="253" s="29" customFormat="1" x14ac:dyDescent="0.35"/>
    <row r="254" s="29" customFormat="1" x14ac:dyDescent="0.35"/>
    <row r="255" s="29" customFormat="1" x14ac:dyDescent="0.35"/>
    <row r="256" s="29" customFormat="1" x14ac:dyDescent="0.35"/>
    <row r="257" s="29" customFormat="1" x14ac:dyDescent="0.35"/>
    <row r="258" s="29" customFormat="1" x14ac:dyDescent="0.35"/>
    <row r="259" s="29" customFormat="1" x14ac:dyDescent="0.35"/>
    <row r="260" s="29" customFormat="1" x14ac:dyDescent="0.35"/>
    <row r="261" s="29" customFormat="1" x14ac:dyDescent="0.35"/>
    <row r="262" s="29" customFormat="1" x14ac:dyDescent="0.35"/>
    <row r="263" s="29" customFormat="1" x14ac:dyDescent="0.35"/>
    <row r="264" s="29" customFormat="1" x14ac:dyDescent="0.35"/>
    <row r="265" s="29" customFormat="1" x14ac:dyDescent="0.35"/>
    <row r="266" s="29" customFormat="1" x14ac:dyDescent="0.35"/>
    <row r="267" s="29" customFormat="1" x14ac:dyDescent="0.35"/>
    <row r="268" s="29" customFormat="1" x14ac:dyDescent="0.35"/>
    <row r="269" s="29" customFormat="1" x14ac:dyDescent="0.35"/>
    <row r="270" s="29" customFormat="1" x14ac:dyDescent="0.35"/>
    <row r="271" s="29" customFormat="1" x14ac:dyDescent="0.35"/>
    <row r="272" s="29" customFormat="1" x14ac:dyDescent="0.35"/>
    <row r="273" s="29" customFormat="1" x14ac:dyDescent="0.35"/>
    <row r="274" s="29" customFormat="1" x14ac:dyDescent="0.35"/>
    <row r="275" s="29" customFormat="1" x14ac:dyDescent="0.35"/>
    <row r="276" s="29" customFormat="1" x14ac:dyDescent="0.35"/>
    <row r="277" s="29" customFormat="1" x14ac:dyDescent="0.35"/>
    <row r="278" s="29" customFormat="1" x14ac:dyDescent="0.35"/>
    <row r="279" s="29" customFormat="1" x14ac:dyDescent="0.35"/>
    <row r="280" s="29" customFormat="1" x14ac:dyDescent="0.35"/>
    <row r="281" s="29" customFormat="1" x14ac:dyDescent="0.35"/>
    <row r="282" s="29" customFormat="1" x14ac:dyDescent="0.35"/>
    <row r="283" s="29" customFormat="1" x14ac:dyDescent="0.35"/>
    <row r="284" s="29" customFormat="1" x14ac:dyDescent="0.35"/>
    <row r="285" s="29" customFormat="1" x14ac:dyDescent="0.35"/>
    <row r="286" s="29" customFormat="1" x14ac:dyDescent="0.35"/>
    <row r="287" s="29" customFormat="1" x14ac:dyDescent="0.35"/>
    <row r="288" s="29" customFormat="1" x14ac:dyDescent="0.35"/>
    <row r="289" s="29" customFormat="1" x14ac:dyDescent="0.35"/>
    <row r="290" s="29" customFormat="1" x14ac:dyDescent="0.35"/>
    <row r="291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88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88"/>
  <sheetViews>
    <sheetView zoomScale="110" zoomScaleNormal="110" workbookViewId="0">
      <selection activeCell="I14" sqref="I1:J1048576"/>
    </sheetView>
  </sheetViews>
  <sheetFormatPr defaultColWidth="9.125" defaultRowHeight="18.75" x14ac:dyDescent="0.3"/>
  <cols>
    <col min="1" max="1" width="4.75" style="24" customWidth="1"/>
    <col min="2" max="2" width="29.875" style="24" customWidth="1"/>
    <col min="3" max="3" width="6.875" style="24" customWidth="1"/>
    <col min="4" max="4" width="12.5" style="24" bestFit="1" customWidth="1"/>
    <col min="5" max="5" width="8.125" style="24" bestFit="1" customWidth="1"/>
    <col min="6" max="6" width="12.125" style="24" customWidth="1"/>
    <col min="7" max="7" width="9" style="24" bestFit="1" customWidth="1"/>
    <col min="8" max="8" width="7.75" style="24" customWidth="1"/>
    <col min="9" max="10" width="5.375" style="24" customWidth="1"/>
    <col min="11" max="16384" width="9.125" style="24"/>
  </cols>
  <sheetData>
    <row r="1" spans="1:10" s="2" customFormat="1" x14ac:dyDescent="0.3">
      <c r="A1" s="118" t="s">
        <v>186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2" customFormat="1" x14ac:dyDescent="0.3">
      <c r="B2" s="3"/>
      <c r="C2" s="3"/>
      <c r="D2" s="3"/>
      <c r="E2" s="3"/>
      <c r="F2" s="3"/>
      <c r="G2" s="3"/>
    </row>
    <row r="3" spans="1:10" s="2" customFormat="1" x14ac:dyDescent="0.3">
      <c r="A3" s="16" t="s">
        <v>76</v>
      </c>
    </row>
    <row r="4" spans="1:10" s="19" customFormat="1" x14ac:dyDescent="0.3">
      <c r="A4" s="19" t="s">
        <v>86</v>
      </c>
    </row>
    <row r="5" spans="1:10" s="19" customFormat="1" x14ac:dyDescent="0.3">
      <c r="A5" s="19" t="s">
        <v>32</v>
      </c>
    </row>
    <row r="6" spans="1:10" s="2" customFormat="1" x14ac:dyDescent="0.3">
      <c r="B6" s="3"/>
      <c r="C6" s="3"/>
      <c r="D6" s="3"/>
      <c r="E6" s="3"/>
      <c r="F6" s="3"/>
      <c r="G6" s="3"/>
    </row>
    <row r="7" spans="1:10" s="2" customFormat="1" x14ac:dyDescent="0.3">
      <c r="A7" s="2" t="s">
        <v>85</v>
      </c>
      <c r="B7" s="3"/>
      <c r="C7" s="3"/>
      <c r="D7" s="3"/>
      <c r="E7" s="3"/>
      <c r="F7" s="3"/>
      <c r="G7" s="3"/>
    </row>
    <row r="8" spans="1:10" s="3" customFormat="1" x14ac:dyDescent="0.3"/>
    <row r="9" spans="1:10" s="3" customFormat="1" x14ac:dyDescent="0.3">
      <c r="A9" s="137" t="s">
        <v>13</v>
      </c>
      <c r="B9" s="137" t="s">
        <v>9</v>
      </c>
      <c r="C9" s="138" t="s">
        <v>16</v>
      </c>
      <c r="D9" s="108">
        <v>1</v>
      </c>
      <c r="E9" s="109">
        <v>2</v>
      </c>
      <c r="F9" s="109">
        <v>3</v>
      </c>
      <c r="G9" s="109">
        <v>4</v>
      </c>
      <c r="H9" s="110">
        <v>5</v>
      </c>
      <c r="I9" s="110"/>
      <c r="J9" s="110"/>
    </row>
    <row r="10" spans="1:10" s="3" customFormat="1" x14ac:dyDescent="0.3">
      <c r="A10" s="137"/>
      <c r="B10" s="137"/>
      <c r="C10" s="137"/>
      <c r="D10" s="111" t="s">
        <v>77</v>
      </c>
      <c r="E10" s="111" t="s">
        <v>0</v>
      </c>
      <c r="F10" s="111" t="s">
        <v>10</v>
      </c>
      <c r="G10" s="112" t="s">
        <v>78</v>
      </c>
      <c r="H10" s="113" t="s">
        <v>180</v>
      </c>
      <c r="I10" s="113"/>
      <c r="J10" s="113"/>
    </row>
    <row r="11" spans="1:10" s="3" customFormat="1" x14ac:dyDescent="0.3">
      <c r="A11" s="137"/>
      <c r="B11" s="137"/>
      <c r="C11" s="137"/>
      <c r="D11" s="111" t="s">
        <v>10</v>
      </c>
      <c r="E11" s="111" t="s">
        <v>12</v>
      </c>
      <c r="F11" s="111" t="s">
        <v>11</v>
      </c>
      <c r="G11" s="112" t="s">
        <v>79</v>
      </c>
      <c r="H11" s="113" t="s">
        <v>181</v>
      </c>
      <c r="I11" s="113"/>
      <c r="J11" s="113"/>
    </row>
    <row r="12" spans="1:10" s="3" customFormat="1" x14ac:dyDescent="0.3">
      <c r="A12" s="137"/>
      <c r="B12" s="137"/>
      <c r="C12" s="137"/>
      <c r="D12" s="111" t="s">
        <v>80</v>
      </c>
      <c r="E12" s="111"/>
      <c r="F12" s="111" t="s">
        <v>12</v>
      </c>
      <c r="G12" s="112" t="s">
        <v>81</v>
      </c>
      <c r="H12" s="114" t="s">
        <v>182</v>
      </c>
      <c r="I12" s="114" t="s">
        <v>183</v>
      </c>
      <c r="J12" s="109" t="s">
        <v>184</v>
      </c>
    </row>
    <row r="13" spans="1:10" s="3" customFormat="1" x14ac:dyDescent="0.3">
      <c r="A13" s="137"/>
      <c r="B13" s="137"/>
      <c r="C13" s="137"/>
      <c r="D13" s="115" t="s">
        <v>82</v>
      </c>
      <c r="E13" s="115"/>
      <c r="F13" s="115" t="s">
        <v>83</v>
      </c>
      <c r="G13" s="116" t="s">
        <v>84</v>
      </c>
      <c r="H13" s="117"/>
      <c r="I13" s="117"/>
      <c r="J13" s="115" t="s">
        <v>185</v>
      </c>
    </row>
    <row r="14" spans="1:10" s="25" customFormat="1" x14ac:dyDescent="0.3">
      <c r="A14" s="103">
        <v>1</v>
      </c>
      <c r="B14" s="90" t="s">
        <v>188</v>
      </c>
      <c r="C14" s="53" t="s">
        <v>17</v>
      </c>
      <c r="D14" s="49" t="s">
        <v>18</v>
      </c>
      <c r="E14" s="49" t="s">
        <v>19</v>
      </c>
      <c r="F14" s="48" t="s">
        <v>21</v>
      </c>
      <c r="G14" s="50">
        <f>180/89700</f>
        <v>2.0066889632107021E-3</v>
      </c>
      <c r="H14" s="145">
        <f>G14</f>
        <v>2.0066889632107021E-3</v>
      </c>
      <c r="I14" s="139"/>
      <c r="J14" s="139"/>
    </row>
    <row r="15" spans="1:10" s="25" customFormat="1" x14ac:dyDescent="0.3">
      <c r="A15" s="55"/>
      <c r="B15" s="90" t="s">
        <v>189</v>
      </c>
      <c r="C15" s="53"/>
      <c r="D15" s="53"/>
      <c r="E15" s="53"/>
      <c r="F15" s="55"/>
      <c r="G15" s="54"/>
      <c r="H15" s="140"/>
      <c r="I15" s="140"/>
      <c r="J15" s="140"/>
    </row>
    <row r="16" spans="1:10" s="25" customFormat="1" x14ac:dyDescent="0.3">
      <c r="A16" s="55"/>
      <c r="B16" s="90" t="s">
        <v>190</v>
      </c>
      <c r="C16" s="53"/>
      <c r="D16" s="53"/>
      <c r="E16" s="53"/>
      <c r="F16" s="55"/>
      <c r="G16" s="54"/>
      <c r="H16" s="140"/>
      <c r="I16" s="140"/>
      <c r="J16" s="140"/>
    </row>
    <row r="17" spans="1:10" s="25" customFormat="1" x14ac:dyDescent="0.3">
      <c r="A17" s="51">
        <v>2</v>
      </c>
      <c r="B17" s="90" t="s">
        <v>191</v>
      </c>
      <c r="C17" s="53" t="s">
        <v>17</v>
      </c>
      <c r="D17" s="53" t="s">
        <v>92</v>
      </c>
      <c r="E17" s="53" t="s">
        <v>19</v>
      </c>
      <c r="F17" s="55" t="s">
        <v>93</v>
      </c>
      <c r="G17" s="54">
        <f>390/89700</f>
        <v>4.3478260869565218E-3</v>
      </c>
      <c r="H17" s="146">
        <f>G17</f>
        <v>4.3478260869565218E-3</v>
      </c>
      <c r="I17" s="140"/>
      <c r="J17" s="140"/>
    </row>
    <row r="18" spans="1:10" s="25" customFormat="1" x14ac:dyDescent="0.3">
      <c r="A18" s="55"/>
      <c r="B18" s="90" t="s">
        <v>192</v>
      </c>
      <c r="C18" s="53"/>
      <c r="D18" s="53"/>
      <c r="E18" s="53"/>
      <c r="F18" s="55"/>
      <c r="G18" s="54"/>
      <c r="H18" s="140"/>
      <c r="I18" s="140"/>
      <c r="J18" s="140"/>
    </row>
    <row r="19" spans="1:10" s="25" customFormat="1" x14ac:dyDescent="0.3">
      <c r="A19" s="51">
        <v>3</v>
      </c>
      <c r="B19" s="90" t="s">
        <v>193</v>
      </c>
      <c r="C19" s="53" t="s">
        <v>17</v>
      </c>
      <c r="D19" s="53" t="s">
        <v>22</v>
      </c>
      <c r="E19" s="53" t="s">
        <v>19</v>
      </c>
      <c r="F19" s="55" t="s">
        <v>23</v>
      </c>
      <c r="G19" s="54">
        <f>30/89700</f>
        <v>3.3444816053511704E-4</v>
      </c>
      <c r="H19" s="146">
        <f>G19</f>
        <v>3.3444816053511704E-4</v>
      </c>
      <c r="I19" s="140"/>
      <c r="J19" s="140"/>
    </row>
    <row r="20" spans="1:10" s="25" customFormat="1" x14ac:dyDescent="0.3">
      <c r="A20" s="55"/>
      <c r="B20" s="90" t="s">
        <v>194</v>
      </c>
      <c r="C20" s="53"/>
      <c r="D20" s="53"/>
      <c r="E20" s="53"/>
      <c r="F20" s="55"/>
      <c r="G20" s="54"/>
      <c r="H20" s="140"/>
      <c r="I20" s="140"/>
      <c r="J20" s="140"/>
    </row>
    <row r="21" spans="1:10" s="25" customFormat="1" x14ac:dyDescent="0.3">
      <c r="A21" s="51">
        <v>4</v>
      </c>
      <c r="B21" s="90" t="s">
        <v>195</v>
      </c>
      <c r="C21" s="53" t="s">
        <v>17</v>
      </c>
      <c r="D21" s="53" t="s">
        <v>22</v>
      </c>
      <c r="E21" s="53" t="s">
        <v>19</v>
      </c>
      <c r="F21" s="55" t="s">
        <v>23</v>
      </c>
      <c r="G21" s="54">
        <f>30/89700</f>
        <v>3.3444816053511704E-4</v>
      </c>
      <c r="H21" s="146">
        <f>G21</f>
        <v>3.3444816053511704E-4</v>
      </c>
      <c r="I21" s="140"/>
      <c r="J21" s="140"/>
    </row>
    <row r="22" spans="1:10" s="25" customFormat="1" x14ac:dyDescent="0.3">
      <c r="A22" s="51"/>
      <c r="B22" s="52"/>
      <c r="C22" s="53"/>
      <c r="D22" s="53"/>
      <c r="E22" s="53"/>
      <c r="F22" s="51"/>
      <c r="G22" s="54"/>
      <c r="H22" s="140"/>
      <c r="I22" s="140"/>
      <c r="J22" s="140"/>
    </row>
    <row r="23" spans="1:10" s="25" customFormat="1" x14ac:dyDescent="0.3">
      <c r="A23" s="51"/>
      <c r="B23" s="52"/>
      <c r="C23" s="53"/>
      <c r="D23" s="53"/>
      <c r="E23" s="53"/>
      <c r="F23" s="51"/>
      <c r="G23" s="54"/>
      <c r="H23" s="140"/>
      <c r="I23" s="140"/>
      <c r="J23" s="140"/>
    </row>
    <row r="24" spans="1:10" s="25" customFormat="1" x14ac:dyDescent="0.3">
      <c r="A24" s="106"/>
      <c r="B24" s="56"/>
      <c r="C24" s="53"/>
      <c r="D24" s="53"/>
      <c r="E24" s="53"/>
      <c r="F24" s="51"/>
      <c r="G24" s="54"/>
      <c r="H24" s="140"/>
      <c r="I24" s="140"/>
      <c r="J24" s="140"/>
    </row>
    <row r="25" spans="1:10" s="25" customFormat="1" x14ac:dyDescent="0.3">
      <c r="A25" s="106"/>
      <c r="B25" s="56"/>
      <c r="C25" s="53"/>
      <c r="D25" s="53"/>
      <c r="E25" s="53"/>
      <c r="F25" s="51"/>
      <c r="G25" s="54"/>
      <c r="H25" s="140"/>
      <c r="I25" s="140"/>
      <c r="J25" s="140"/>
    </row>
    <row r="26" spans="1:10" s="25" customFormat="1" x14ac:dyDescent="0.3">
      <c r="A26" s="51"/>
      <c r="B26" s="57"/>
      <c r="C26" s="58"/>
      <c r="D26" s="58"/>
      <c r="E26" s="58"/>
      <c r="F26" s="51"/>
      <c r="G26" s="54"/>
      <c r="H26" s="140"/>
      <c r="I26" s="140"/>
      <c r="J26" s="140"/>
    </row>
    <row r="27" spans="1:10" s="25" customFormat="1" x14ac:dyDescent="0.3">
      <c r="A27" s="141"/>
      <c r="B27" s="142"/>
      <c r="C27" s="141"/>
      <c r="D27" s="141"/>
      <c r="E27" s="141"/>
      <c r="F27" s="141">
        <f>180+390+30+30</f>
        <v>630</v>
      </c>
      <c r="G27" s="144">
        <f>SUM(G14:G26)</f>
        <v>7.0234113712374577E-3</v>
      </c>
      <c r="H27" s="147">
        <f>SUM(H14:H26)</f>
        <v>7.0234113712374577E-3</v>
      </c>
      <c r="I27" s="143"/>
      <c r="J27" s="143"/>
    </row>
    <row r="28" spans="1:10" s="25" customFormat="1" x14ac:dyDescent="0.3"/>
    <row r="29" spans="1:10" s="25" customFormat="1" x14ac:dyDescent="0.3"/>
    <row r="30" spans="1:10" s="25" customFormat="1" x14ac:dyDescent="0.3"/>
    <row r="31" spans="1:10" s="25" customFormat="1" x14ac:dyDescent="0.3"/>
    <row r="32" spans="1:10" s="25" customFormat="1" x14ac:dyDescent="0.3"/>
    <row r="33" s="25" customFormat="1" x14ac:dyDescent="0.3"/>
    <row r="34" s="25" customFormat="1" x14ac:dyDescent="0.3"/>
    <row r="35" s="25" customFormat="1" x14ac:dyDescent="0.3"/>
    <row r="36" s="25" customFormat="1" x14ac:dyDescent="0.3"/>
    <row r="37" s="25" customFormat="1" x14ac:dyDescent="0.3"/>
    <row r="38" s="25" customFormat="1" x14ac:dyDescent="0.3"/>
    <row r="39" s="25" customFormat="1" x14ac:dyDescent="0.3"/>
    <row r="40" s="25" customFormat="1" x14ac:dyDescent="0.3"/>
    <row r="41" s="25" customFormat="1" x14ac:dyDescent="0.3"/>
    <row r="42" s="25" customFormat="1" x14ac:dyDescent="0.3"/>
    <row r="43" s="25" customFormat="1" x14ac:dyDescent="0.3"/>
    <row r="44" s="25" customFormat="1" x14ac:dyDescent="0.3"/>
    <row r="45" s="25" customFormat="1" x14ac:dyDescent="0.3"/>
    <row r="46" s="25" customFormat="1" x14ac:dyDescent="0.3"/>
    <row r="47" s="25" customFormat="1" x14ac:dyDescent="0.3"/>
    <row r="48" s="25" customFormat="1" x14ac:dyDescent="0.3"/>
    <row r="49" s="25" customFormat="1" x14ac:dyDescent="0.3"/>
    <row r="50" s="25" customFormat="1" x14ac:dyDescent="0.3"/>
    <row r="51" s="25" customFormat="1" x14ac:dyDescent="0.3"/>
    <row r="52" s="25" customFormat="1" x14ac:dyDescent="0.3"/>
    <row r="53" s="25" customFormat="1" x14ac:dyDescent="0.3"/>
    <row r="54" s="25" customFormat="1" x14ac:dyDescent="0.3"/>
    <row r="55" s="25" customFormat="1" x14ac:dyDescent="0.3"/>
    <row r="56" s="25" customFormat="1" x14ac:dyDescent="0.3"/>
    <row r="57" s="25" customFormat="1" x14ac:dyDescent="0.3"/>
    <row r="58" s="25" customFormat="1" x14ac:dyDescent="0.3"/>
    <row r="59" s="25" customFormat="1" x14ac:dyDescent="0.3"/>
    <row r="60" s="25" customFormat="1" x14ac:dyDescent="0.3"/>
    <row r="61" s="25" customFormat="1" x14ac:dyDescent="0.3"/>
    <row r="62" s="25" customFormat="1" x14ac:dyDescent="0.3"/>
    <row r="63" s="25" customFormat="1" x14ac:dyDescent="0.3"/>
    <row r="6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  <row r="239" s="25" customFormat="1" x14ac:dyDescent="0.3"/>
    <row r="240" s="25" customFormat="1" x14ac:dyDescent="0.3"/>
    <row r="241" s="25" customFormat="1" x14ac:dyDescent="0.3"/>
    <row r="242" s="25" customFormat="1" x14ac:dyDescent="0.3"/>
    <row r="243" s="25" customFormat="1" x14ac:dyDescent="0.3"/>
    <row r="244" s="25" customFormat="1" x14ac:dyDescent="0.3"/>
    <row r="245" s="25" customFormat="1" x14ac:dyDescent="0.3"/>
    <row r="246" s="25" customFormat="1" x14ac:dyDescent="0.3"/>
    <row r="247" s="25" customFormat="1" x14ac:dyDescent="0.3"/>
    <row r="248" s="25" customFormat="1" x14ac:dyDescent="0.3"/>
    <row r="249" s="25" customFormat="1" x14ac:dyDescent="0.3"/>
    <row r="250" s="25" customFormat="1" x14ac:dyDescent="0.3"/>
    <row r="251" s="25" customFormat="1" x14ac:dyDescent="0.3"/>
    <row r="252" s="25" customFormat="1" x14ac:dyDescent="0.3"/>
    <row r="253" s="25" customFormat="1" x14ac:dyDescent="0.3"/>
    <row r="254" s="25" customFormat="1" x14ac:dyDescent="0.3"/>
    <row r="255" s="25" customFormat="1" x14ac:dyDescent="0.3"/>
    <row r="256" s="25" customFormat="1" x14ac:dyDescent="0.3"/>
    <row r="257" s="25" customFormat="1" x14ac:dyDescent="0.3"/>
    <row r="258" s="25" customFormat="1" x14ac:dyDescent="0.3"/>
    <row r="259" s="25" customFormat="1" x14ac:dyDescent="0.3"/>
    <row r="260" s="25" customFormat="1" x14ac:dyDescent="0.3"/>
    <row r="261" s="25" customFormat="1" x14ac:dyDescent="0.3"/>
    <row r="262" s="25" customFormat="1" x14ac:dyDescent="0.3"/>
    <row r="263" s="25" customFormat="1" x14ac:dyDescent="0.3"/>
    <row r="264" s="25" customFormat="1" x14ac:dyDescent="0.3"/>
    <row r="265" s="25" customFormat="1" x14ac:dyDescent="0.3"/>
    <row r="266" s="25" customFormat="1" x14ac:dyDescent="0.3"/>
    <row r="267" s="25" customFormat="1" x14ac:dyDescent="0.3"/>
    <row r="268" s="25" customFormat="1" x14ac:dyDescent="0.3"/>
    <row r="269" s="25" customFormat="1" x14ac:dyDescent="0.3"/>
    <row r="270" s="25" customFormat="1" x14ac:dyDescent="0.3"/>
    <row r="271" s="25" customFormat="1" x14ac:dyDescent="0.3"/>
    <row r="272" s="25" customFormat="1" x14ac:dyDescent="0.3"/>
    <row r="273" spans="1:253" s="25" customFormat="1" x14ac:dyDescent="0.3"/>
    <row r="274" spans="1:253" s="25" customFormat="1" x14ac:dyDescent="0.3"/>
    <row r="275" spans="1:253" x14ac:dyDescent="0.3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</row>
    <row r="276" spans="1:253" x14ac:dyDescent="0.3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</row>
    <row r="277" spans="1:253" x14ac:dyDescent="0.3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</row>
    <row r="278" spans="1:253" x14ac:dyDescent="0.3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</row>
    <row r="279" spans="1:253" x14ac:dyDescent="0.3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</row>
    <row r="280" spans="1:253" x14ac:dyDescent="0.3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</row>
    <row r="281" spans="1:253" x14ac:dyDescent="0.3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</row>
    <row r="282" spans="1:253" x14ac:dyDescent="0.3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</row>
    <row r="283" spans="1:253" x14ac:dyDescent="0.3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</row>
    <row r="284" spans="1:253" x14ac:dyDescent="0.3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</row>
    <row r="285" spans="1:253" x14ac:dyDescent="0.3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</row>
    <row r="286" spans="1:253" x14ac:dyDescent="0.3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</row>
    <row r="287" spans="1:253" x14ac:dyDescent="0.3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</row>
    <row r="288" spans="1:253" x14ac:dyDescent="0.3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</row>
  </sheetData>
  <mergeCells count="10">
    <mergeCell ref="H9:J9"/>
    <mergeCell ref="H10:J10"/>
    <mergeCell ref="H11:J11"/>
    <mergeCell ref="H12:H13"/>
    <mergeCell ref="I12:I13"/>
    <mergeCell ref="A9:A13"/>
    <mergeCell ref="B9:B13"/>
    <mergeCell ref="C9:C13"/>
    <mergeCell ref="A24:A25"/>
    <mergeCell ref="A1:J1"/>
  </mergeCells>
  <printOptions horizontalCentered="1"/>
  <pageMargins left="3.937007874015748E-2" right="3.937007874015748E-2" top="0.88" bottom="0.19685039370078741" header="0.6692913385826772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workbookViewId="0">
      <selection activeCell="A38" sqref="A32:XFD38"/>
    </sheetView>
  </sheetViews>
  <sheetFormatPr defaultColWidth="9.125" defaultRowHeight="21" x14ac:dyDescent="0.35"/>
  <cols>
    <col min="1" max="3" width="9.125" style="27"/>
    <col min="4" max="4" width="18.625" style="27" customWidth="1"/>
    <col min="5" max="7" width="9.125" style="27"/>
    <col min="8" max="8" width="11.5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14</v>
      </c>
      <c r="B2" s="105"/>
      <c r="C2" s="105"/>
      <c r="D2" s="105"/>
      <c r="E2" s="105"/>
      <c r="F2" s="105"/>
      <c r="G2" s="105"/>
      <c r="H2" s="105"/>
    </row>
    <row r="3" spans="1:8" x14ac:dyDescent="0.35">
      <c r="A3" s="28"/>
      <c r="B3" s="28"/>
      <c r="C3" s="28"/>
      <c r="D3" s="28"/>
      <c r="E3" s="28"/>
      <c r="F3" s="28"/>
      <c r="G3" s="28"/>
      <c r="H3" s="28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95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2" t="s">
        <v>40</v>
      </c>
      <c r="B12" s="33"/>
      <c r="C12" s="33"/>
      <c r="D12" s="33"/>
      <c r="E12" s="33"/>
      <c r="F12" s="33"/>
      <c r="G12" s="33"/>
      <c r="H12" s="34"/>
    </row>
    <row r="13" spans="1:8" s="29" customFormat="1" x14ac:dyDescent="0.35"/>
    <row r="14" spans="1:8" s="29" customFormat="1" x14ac:dyDescent="0.35">
      <c r="A14" s="10" t="s">
        <v>3</v>
      </c>
      <c r="B14" s="11"/>
      <c r="C14" s="11"/>
      <c r="D14" s="11"/>
      <c r="E14" s="11"/>
      <c r="F14" s="11"/>
      <c r="G14" s="11"/>
      <c r="H14" s="12"/>
    </row>
    <row r="15" spans="1:8" s="29" customFormat="1" x14ac:dyDescent="0.35">
      <c r="A15" s="92" t="s">
        <v>106</v>
      </c>
      <c r="H15" s="31"/>
    </row>
    <row r="16" spans="1:8" s="29" customFormat="1" x14ac:dyDescent="0.35">
      <c r="A16" s="91" t="s">
        <v>107</v>
      </c>
      <c r="H16" s="31"/>
    </row>
    <row r="17" spans="1:8" s="29" customFormat="1" x14ac:dyDescent="0.35">
      <c r="A17" s="91" t="s">
        <v>114</v>
      </c>
      <c r="H17" s="31"/>
    </row>
    <row r="18" spans="1:8" s="29" customFormat="1" x14ac:dyDescent="0.35">
      <c r="A18" s="91" t="s">
        <v>110</v>
      </c>
      <c r="H18" s="31"/>
    </row>
    <row r="19" spans="1:8" s="29" customFormat="1" x14ac:dyDescent="0.35">
      <c r="A19" s="91" t="s">
        <v>113</v>
      </c>
      <c r="H19" s="31"/>
    </row>
    <row r="20" spans="1:8" s="29" customFormat="1" x14ac:dyDescent="0.35">
      <c r="A20" s="91" t="s">
        <v>111</v>
      </c>
      <c r="H20" s="31"/>
    </row>
    <row r="21" spans="1:8" s="29" customFormat="1" x14ac:dyDescent="0.35">
      <c r="A21" s="91" t="s">
        <v>112</v>
      </c>
      <c r="H21" s="31"/>
    </row>
    <row r="22" spans="1:8" s="29" customFormat="1" x14ac:dyDescent="0.35">
      <c r="A22" s="91" t="s">
        <v>115</v>
      </c>
      <c r="H22" s="31"/>
    </row>
    <row r="23" spans="1:8" s="29" customFormat="1" x14ac:dyDescent="0.35">
      <c r="A23" s="91" t="s">
        <v>116</v>
      </c>
      <c r="H23" s="31"/>
    </row>
    <row r="24" spans="1:8" s="29" customFormat="1" x14ac:dyDescent="0.35">
      <c r="A24" s="91" t="s">
        <v>109</v>
      </c>
      <c r="H24" s="31"/>
    </row>
    <row r="25" spans="1:8" s="29" customFormat="1" x14ac:dyDescent="0.35">
      <c r="A25" s="91" t="s">
        <v>108</v>
      </c>
      <c r="H25" s="31"/>
    </row>
    <row r="26" spans="1:8" s="29" customFormat="1" x14ac:dyDescent="0.35">
      <c r="A26" s="39"/>
      <c r="H26" s="31"/>
    </row>
    <row r="27" spans="1:8" s="29" customFormat="1" x14ac:dyDescent="0.35">
      <c r="A27" s="39"/>
      <c r="H27" s="31"/>
    </row>
    <row r="28" spans="1:8" s="29" customFormat="1" x14ac:dyDescent="0.35">
      <c r="A28" s="39"/>
      <c r="H28" s="31"/>
    </row>
    <row r="29" spans="1:8" s="29" customFormat="1" x14ac:dyDescent="0.35">
      <c r="A29" s="39"/>
      <c r="H29" s="31"/>
    </row>
    <row r="30" spans="1:8" s="29" customFormat="1" x14ac:dyDescent="0.35">
      <c r="A30" s="39"/>
      <c r="H30" s="31"/>
    </row>
    <row r="31" spans="1:8" s="29" customFormat="1" x14ac:dyDescent="0.35">
      <c r="A31" s="39"/>
      <c r="H31" s="31"/>
    </row>
    <row r="32" spans="1:8" s="29" customFormat="1" x14ac:dyDescent="0.35">
      <c r="A32" s="39"/>
      <c r="H32" s="31"/>
    </row>
    <row r="33" spans="1:8" s="29" customFormat="1" x14ac:dyDescent="0.35">
      <c r="A33" s="17"/>
      <c r="B33" s="33"/>
      <c r="C33" s="33"/>
      <c r="D33" s="33"/>
      <c r="E33" s="33"/>
      <c r="F33" s="33"/>
      <c r="G33" s="33"/>
      <c r="H33" s="34"/>
    </row>
    <row r="34" spans="1:8" s="29" customFormat="1" x14ac:dyDescent="0.35"/>
    <row r="35" spans="1:8" s="29" customFormat="1" x14ac:dyDescent="0.35"/>
    <row r="36" spans="1:8" s="29" customFormat="1" x14ac:dyDescent="0.35"/>
    <row r="37" spans="1:8" s="29" customFormat="1" x14ac:dyDescent="0.35"/>
    <row r="38" spans="1:8" s="29" customFormat="1" x14ac:dyDescent="0.35"/>
    <row r="39" spans="1:8" s="29" customFormat="1" x14ac:dyDescent="0.35"/>
    <row r="40" spans="1:8" s="29" customFormat="1" x14ac:dyDescent="0.35"/>
    <row r="41" spans="1:8" s="29" customFormat="1" x14ac:dyDescent="0.35"/>
    <row r="42" spans="1:8" s="29" customFormat="1" x14ac:dyDescent="0.35"/>
    <row r="43" spans="1:8" s="29" customFormat="1" x14ac:dyDescent="0.35"/>
    <row r="44" spans="1:8" s="29" customFormat="1" x14ac:dyDescent="0.35"/>
    <row r="45" spans="1:8" s="29" customFormat="1" x14ac:dyDescent="0.35"/>
    <row r="46" spans="1:8" s="29" customFormat="1" x14ac:dyDescent="0.35"/>
    <row r="47" spans="1:8" s="29" customFormat="1" x14ac:dyDescent="0.35"/>
    <row r="48" spans="1: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78740157480314965" bottom="0.35433070866141736" header="0.47244094488188981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0"/>
  <sheetViews>
    <sheetView zoomScale="110" zoomScaleNormal="110" workbookViewId="0">
      <selection activeCell="J2" sqref="I1:J1048576"/>
    </sheetView>
  </sheetViews>
  <sheetFormatPr defaultColWidth="9.125" defaultRowHeight="18.75" x14ac:dyDescent="0.3"/>
  <cols>
    <col min="1" max="1" width="4" style="24" customWidth="1"/>
    <col min="2" max="2" width="35.875" style="24" customWidth="1"/>
    <col min="3" max="3" width="8.25" style="24" bestFit="1" customWidth="1"/>
    <col min="4" max="4" width="11.875" style="24" customWidth="1"/>
    <col min="5" max="5" width="7.375" style="24" customWidth="1"/>
    <col min="6" max="6" width="11.125" style="24" customWidth="1"/>
    <col min="7" max="7" width="7.375" style="37" customWidth="1"/>
    <col min="8" max="8" width="6.25" style="25" customWidth="1"/>
    <col min="9" max="10" width="4.75" style="25" customWidth="1"/>
    <col min="11" max="25" width="9.125" style="25"/>
    <col min="26" max="16384" width="9.125" style="24"/>
  </cols>
  <sheetData>
    <row r="1" spans="1:10" s="2" customFormat="1" x14ac:dyDescent="0.3">
      <c r="A1" s="118" t="s">
        <v>186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2" customFormat="1" ht="12.75" customHeight="1" x14ac:dyDescent="0.3">
      <c r="B2" s="3"/>
      <c r="C2" s="3"/>
      <c r="D2" s="3"/>
      <c r="E2" s="3"/>
      <c r="F2" s="3"/>
      <c r="G2" s="3"/>
    </row>
    <row r="3" spans="1:10" s="2" customFormat="1" x14ac:dyDescent="0.3">
      <c r="A3" s="16" t="s">
        <v>76</v>
      </c>
    </row>
    <row r="4" spans="1:10" s="19" customFormat="1" x14ac:dyDescent="0.3">
      <c r="A4" s="19" t="s">
        <v>86</v>
      </c>
    </row>
    <row r="5" spans="1:10" s="19" customFormat="1" x14ac:dyDescent="0.3">
      <c r="A5" s="19" t="s">
        <v>32</v>
      </c>
    </row>
    <row r="6" spans="1:10" s="2" customFormat="1" ht="9" customHeight="1" x14ac:dyDescent="0.3">
      <c r="B6" s="3"/>
      <c r="C6" s="3"/>
      <c r="D6" s="3"/>
      <c r="E6" s="3"/>
      <c r="F6" s="3"/>
      <c r="G6" s="3"/>
    </row>
    <row r="7" spans="1:10" s="2" customFormat="1" x14ac:dyDescent="0.3">
      <c r="A7" s="2" t="s">
        <v>94</v>
      </c>
      <c r="B7" s="3"/>
      <c r="C7" s="3"/>
      <c r="D7" s="3"/>
      <c r="E7" s="3"/>
      <c r="F7" s="3"/>
      <c r="G7" s="3"/>
    </row>
    <row r="8" spans="1:10" s="3" customFormat="1" ht="6.75" customHeight="1" x14ac:dyDescent="0.3"/>
    <row r="9" spans="1:10" s="3" customFormat="1" x14ac:dyDescent="0.3">
      <c r="A9" s="137" t="s">
        <v>13</v>
      </c>
      <c r="B9" s="137" t="s">
        <v>9</v>
      </c>
      <c r="C9" s="138" t="s">
        <v>16</v>
      </c>
      <c r="D9" s="108">
        <v>1</v>
      </c>
      <c r="E9" s="109">
        <v>2</v>
      </c>
      <c r="F9" s="109">
        <v>3</v>
      </c>
      <c r="G9" s="109">
        <v>4</v>
      </c>
      <c r="H9" s="110">
        <v>5</v>
      </c>
      <c r="I9" s="110"/>
      <c r="J9" s="110"/>
    </row>
    <row r="10" spans="1:10" s="3" customFormat="1" x14ac:dyDescent="0.3">
      <c r="A10" s="137"/>
      <c r="B10" s="137"/>
      <c r="C10" s="137"/>
      <c r="D10" s="111" t="s">
        <v>77</v>
      </c>
      <c r="E10" s="111" t="s">
        <v>0</v>
      </c>
      <c r="F10" s="111" t="s">
        <v>10</v>
      </c>
      <c r="G10" s="112" t="s">
        <v>78</v>
      </c>
      <c r="H10" s="113" t="s">
        <v>180</v>
      </c>
      <c r="I10" s="113"/>
      <c r="J10" s="113"/>
    </row>
    <row r="11" spans="1:10" s="3" customFormat="1" x14ac:dyDescent="0.3">
      <c r="A11" s="137"/>
      <c r="B11" s="137"/>
      <c r="C11" s="137"/>
      <c r="D11" s="111" t="s">
        <v>10</v>
      </c>
      <c r="E11" s="111" t="s">
        <v>12</v>
      </c>
      <c r="F11" s="111" t="s">
        <v>11</v>
      </c>
      <c r="G11" s="112" t="s">
        <v>79</v>
      </c>
      <c r="H11" s="113" t="s">
        <v>181</v>
      </c>
      <c r="I11" s="113"/>
      <c r="J11" s="113"/>
    </row>
    <row r="12" spans="1:10" s="3" customFormat="1" x14ac:dyDescent="0.3">
      <c r="A12" s="137"/>
      <c r="B12" s="137"/>
      <c r="C12" s="137"/>
      <c r="D12" s="111" t="s">
        <v>80</v>
      </c>
      <c r="E12" s="111"/>
      <c r="F12" s="111" t="s">
        <v>12</v>
      </c>
      <c r="G12" s="112" t="s">
        <v>81</v>
      </c>
      <c r="H12" s="114" t="s">
        <v>182</v>
      </c>
      <c r="I12" s="114" t="s">
        <v>183</v>
      </c>
      <c r="J12" s="109" t="s">
        <v>184</v>
      </c>
    </row>
    <row r="13" spans="1:10" s="3" customFormat="1" x14ac:dyDescent="0.3">
      <c r="A13" s="137"/>
      <c r="B13" s="137"/>
      <c r="C13" s="137"/>
      <c r="D13" s="115" t="s">
        <v>82</v>
      </c>
      <c r="E13" s="115"/>
      <c r="F13" s="115" t="s">
        <v>83</v>
      </c>
      <c r="G13" s="116" t="s">
        <v>84</v>
      </c>
      <c r="H13" s="117"/>
      <c r="I13" s="117"/>
      <c r="J13" s="115" t="s">
        <v>185</v>
      </c>
    </row>
    <row r="14" spans="1:10" s="25" customFormat="1" x14ac:dyDescent="0.3">
      <c r="A14" s="61">
        <v>1</v>
      </c>
      <c r="B14" s="148" t="s">
        <v>96</v>
      </c>
      <c r="C14" s="63" t="s">
        <v>17</v>
      </c>
      <c r="D14" s="64" t="s">
        <v>92</v>
      </c>
      <c r="E14" s="65" t="s">
        <v>19</v>
      </c>
      <c r="F14" s="61" t="s">
        <v>93</v>
      </c>
      <c r="G14" s="66">
        <f>390/89700</f>
        <v>4.3478260869565218E-3</v>
      </c>
      <c r="H14" s="151">
        <f>G14</f>
        <v>4.3478260869565218E-3</v>
      </c>
      <c r="I14" s="139"/>
      <c r="J14" s="139"/>
    </row>
    <row r="15" spans="1:10" s="25" customFormat="1" x14ac:dyDescent="0.3">
      <c r="A15" s="61"/>
      <c r="B15" s="62" t="s">
        <v>97</v>
      </c>
      <c r="C15" s="63"/>
      <c r="D15" s="64"/>
      <c r="E15" s="65"/>
      <c r="F15" s="61"/>
      <c r="G15" s="66"/>
      <c r="H15" s="150"/>
      <c r="I15" s="140"/>
      <c r="J15" s="140"/>
    </row>
    <row r="16" spans="1:10" s="25" customFormat="1" ht="51" customHeight="1" x14ac:dyDescent="0.3">
      <c r="A16" s="61">
        <v>2</v>
      </c>
      <c r="B16" s="62" t="s">
        <v>98</v>
      </c>
      <c r="C16" s="63" t="s">
        <v>17</v>
      </c>
      <c r="D16" s="64" t="s">
        <v>22</v>
      </c>
      <c r="E16" s="65" t="s">
        <v>19</v>
      </c>
      <c r="F16" s="61" t="s">
        <v>23</v>
      </c>
      <c r="G16" s="66">
        <f>30/89700</f>
        <v>3.3444816053511704E-4</v>
      </c>
      <c r="H16" s="66">
        <f>G16</f>
        <v>3.3444816053511704E-4</v>
      </c>
      <c r="I16" s="140"/>
      <c r="J16" s="140"/>
    </row>
    <row r="17" spans="1:10" s="25" customFormat="1" ht="33" x14ac:dyDescent="0.3">
      <c r="A17" s="61">
        <v>3</v>
      </c>
      <c r="B17" s="62" t="s">
        <v>99</v>
      </c>
      <c r="C17" s="63" t="s">
        <v>17</v>
      </c>
      <c r="D17" s="64" t="s">
        <v>18</v>
      </c>
      <c r="E17" s="65" t="s">
        <v>19</v>
      </c>
      <c r="F17" s="61" t="s">
        <v>21</v>
      </c>
      <c r="G17" s="66">
        <f>180/89700</f>
        <v>2.0066889632107021E-3</v>
      </c>
      <c r="H17" s="66">
        <f>G17</f>
        <v>2.0066889632107021E-3</v>
      </c>
      <c r="I17" s="140"/>
      <c r="J17" s="140"/>
    </row>
    <row r="18" spans="1:10" s="25" customFormat="1" ht="49.5" x14ac:dyDescent="0.3">
      <c r="A18" s="61">
        <v>4</v>
      </c>
      <c r="B18" s="62" t="s">
        <v>103</v>
      </c>
      <c r="C18" s="67" t="s">
        <v>41</v>
      </c>
      <c r="D18" s="64" t="s">
        <v>18</v>
      </c>
      <c r="E18" s="65" t="s">
        <v>19</v>
      </c>
      <c r="F18" s="61" t="s">
        <v>21</v>
      </c>
      <c r="G18" s="66">
        <f>180/89700</f>
        <v>2.0066889632107021E-3</v>
      </c>
      <c r="H18" s="66">
        <f>G18</f>
        <v>2.0066889632107021E-3</v>
      </c>
      <c r="I18" s="140"/>
      <c r="J18" s="140"/>
    </row>
    <row r="19" spans="1:10" s="25" customFormat="1" ht="66" x14ac:dyDescent="0.3">
      <c r="A19" s="61">
        <v>5</v>
      </c>
      <c r="B19" s="62" t="s">
        <v>102</v>
      </c>
      <c r="C19" s="63" t="s">
        <v>17</v>
      </c>
      <c r="D19" s="64" t="s">
        <v>18</v>
      </c>
      <c r="E19" s="65" t="s">
        <v>19</v>
      </c>
      <c r="F19" s="61" t="s">
        <v>21</v>
      </c>
      <c r="G19" s="66">
        <f>180/89700</f>
        <v>2.0066889632107021E-3</v>
      </c>
      <c r="H19" s="66">
        <f>G19</f>
        <v>2.0066889632107021E-3</v>
      </c>
      <c r="I19" s="140"/>
      <c r="J19" s="140"/>
    </row>
    <row r="20" spans="1:10" s="25" customFormat="1" x14ac:dyDescent="0.3">
      <c r="A20" s="61">
        <v>6</v>
      </c>
      <c r="B20" s="62" t="s">
        <v>100</v>
      </c>
      <c r="C20" s="63" t="s">
        <v>17</v>
      </c>
      <c r="D20" s="64" t="s">
        <v>92</v>
      </c>
      <c r="E20" s="65" t="s">
        <v>19</v>
      </c>
      <c r="F20" s="61" t="s">
        <v>93</v>
      </c>
      <c r="G20" s="66">
        <f>390/89700</f>
        <v>4.3478260869565218E-3</v>
      </c>
      <c r="H20" s="66">
        <f>G20</f>
        <v>4.3478260869565218E-3</v>
      </c>
      <c r="I20" s="140"/>
      <c r="J20" s="140"/>
    </row>
    <row r="21" spans="1:10" s="25" customFormat="1" x14ac:dyDescent="0.3">
      <c r="A21" s="61">
        <v>7</v>
      </c>
      <c r="B21" s="62" t="s">
        <v>101</v>
      </c>
      <c r="C21" s="63" t="s">
        <v>17</v>
      </c>
      <c r="D21" s="64" t="s">
        <v>104</v>
      </c>
      <c r="E21" s="65" t="s">
        <v>19</v>
      </c>
      <c r="F21" s="61" t="s">
        <v>105</v>
      </c>
      <c r="G21" s="66">
        <f>20/89700</f>
        <v>2.2296544035674471E-4</v>
      </c>
      <c r="H21" s="66">
        <f>G21</f>
        <v>2.2296544035674471E-4</v>
      </c>
      <c r="I21" s="140"/>
      <c r="J21" s="140"/>
    </row>
    <row r="22" spans="1:10" s="25" customFormat="1" x14ac:dyDescent="0.3">
      <c r="A22" s="61"/>
      <c r="B22" s="62"/>
      <c r="C22" s="63"/>
      <c r="D22" s="64"/>
      <c r="E22" s="65"/>
      <c r="F22" s="61"/>
      <c r="G22" s="66"/>
      <c r="H22" s="150"/>
      <c r="I22" s="140"/>
      <c r="J22" s="140"/>
    </row>
    <row r="23" spans="1:10" s="25" customFormat="1" x14ac:dyDescent="0.3">
      <c r="A23" s="61"/>
      <c r="B23" s="62"/>
      <c r="C23" s="63"/>
      <c r="D23" s="64"/>
      <c r="E23" s="65"/>
      <c r="F23" s="61"/>
      <c r="G23" s="66"/>
      <c r="H23" s="150"/>
      <c r="I23" s="140"/>
      <c r="J23" s="140"/>
    </row>
    <row r="24" spans="1:10" s="25" customFormat="1" x14ac:dyDescent="0.3">
      <c r="A24" s="141"/>
      <c r="B24" s="142"/>
      <c r="C24" s="141"/>
      <c r="D24" s="141"/>
      <c r="E24" s="141"/>
      <c r="F24" s="141">
        <f>390+30+180+180+180+390+20</f>
        <v>1370</v>
      </c>
      <c r="G24" s="144">
        <f>SUM(G14:G21)</f>
        <v>1.5273132664437009E-2</v>
      </c>
      <c r="H24" s="143"/>
      <c r="I24" s="143"/>
      <c r="J24" s="143"/>
    </row>
    <row r="25" spans="1:10" s="25" customFormat="1" x14ac:dyDescent="0.3">
      <c r="G25" s="45"/>
    </row>
    <row r="26" spans="1:10" s="25" customFormat="1" x14ac:dyDescent="0.3">
      <c r="G26" s="45"/>
    </row>
    <row r="27" spans="1:10" s="25" customFormat="1" x14ac:dyDescent="0.3">
      <c r="G27" s="45"/>
    </row>
    <row r="28" spans="1:10" s="25" customFormat="1" x14ac:dyDescent="0.3">
      <c r="G28" s="45"/>
    </row>
    <row r="29" spans="1:10" s="25" customFormat="1" x14ac:dyDescent="0.3">
      <c r="G29" s="45"/>
    </row>
    <row r="30" spans="1:10" s="25" customFormat="1" x14ac:dyDescent="0.3">
      <c r="G30" s="45"/>
    </row>
    <row r="31" spans="1:10" s="25" customFormat="1" x14ac:dyDescent="0.3">
      <c r="G31" s="45"/>
    </row>
    <row r="32" spans="1:10" s="25" customFormat="1" x14ac:dyDescent="0.3">
      <c r="G32" s="45"/>
    </row>
    <row r="33" spans="7:7" s="25" customFormat="1" x14ac:dyDescent="0.3">
      <c r="G33" s="45"/>
    </row>
    <row r="34" spans="7:7" s="25" customFormat="1" x14ac:dyDescent="0.3">
      <c r="G34" s="45"/>
    </row>
    <row r="35" spans="7:7" s="25" customFormat="1" x14ac:dyDescent="0.3">
      <c r="G35" s="45"/>
    </row>
    <row r="36" spans="7:7" s="25" customFormat="1" x14ac:dyDescent="0.3">
      <c r="G36" s="45"/>
    </row>
    <row r="37" spans="7:7" s="25" customFormat="1" x14ac:dyDescent="0.3">
      <c r="G37" s="45"/>
    </row>
    <row r="38" spans="7:7" s="25" customFormat="1" x14ac:dyDescent="0.3">
      <c r="G38" s="45"/>
    </row>
    <row r="39" spans="7:7" s="25" customFormat="1" x14ac:dyDescent="0.3">
      <c r="G39" s="45"/>
    </row>
    <row r="40" spans="7:7" s="25" customFormat="1" x14ac:dyDescent="0.3">
      <c r="G40" s="45"/>
    </row>
    <row r="41" spans="7:7" s="25" customFormat="1" x14ac:dyDescent="0.3">
      <c r="G41" s="45"/>
    </row>
    <row r="42" spans="7:7" s="25" customFormat="1" x14ac:dyDescent="0.3">
      <c r="G42" s="45"/>
    </row>
    <row r="43" spans="7:7" s="25" customFormat="1" x14ac:dyDescent="0.3">
      <c r="G43" s="45"/>
    </row>
    <row r="44" spans="7:7" s="25" customFormat="1" x14ac:dyDescent="0.3">
      <c r="G44" s="45"/>
    </row>
    <row r="45" spans="7:7" s="25" customFormat="1" x14ac:dyDescent="0.3">
      <c r="G45" s="45"/>
    </row>
    <row r="46" spans="7:7" s="25" customFormat="1" x14ac:dyDescent="0.3">
      <c r="G46" s="45"/>
    </row>
    <row r="47" spans="7:7" s="25" customFormat="1" x14ac:dyDescent="0.3">
      <c r="G47" s="45"/>
    </row>
    <row r="48" spans="7:7" s="25" customFormat="1" x14ac:dyDescent="0.3">
      <c r="G48" s="45"/>
    </row>
    <row r="49" spans="7:7" s="25" customFormat="1" x14ac:dyDescent="0.3">
      <c r="G49" s="45"/>
    </row>
    <row r="50" spans="7:7" s="25" customFormat="1" x14ac:dyDescent="0.3">
      <c r="G50" s="45"/>
    </row>
    <row r="51" spans="7:7" s="25" customFormat="1" x14ac:dyDescent="0.3">
      <c r="G51" s="45"/>
    </row>
    <row r="52" spans="7:7" s="25" customFormat="1" x14ac:dyDescent="0.3">
      <c r="G52" s="45"/>
    </row>
    <row r="53" spans="7:7" s="25" customFormat="1" x14ac:dyDescent="0.3">
      <c r="G53" s="45"/>
    </row>
    <row r="54" spans="7:7" s="25" customFormat="1" x14ac:dyDescent="0.3">
      <c r="G54" s="45"/>
    </row>
    <row r="55" spans="7:7" s="25" customFormat="1" x14ac:dyDescent="0.3">
      <c r="G55" s="45"/>
    </row>
    <row r="56" spans="7:7" s="25" customFormat="1" x14ac:dyDescent="0.3">
      <c r="G56" s="45"/>
    </row>
    <row r="57" spans="7:7" s="25" customFormat="1" x14ac:dyDescent="0.3">
      <c r="G57" s="45"/>
    </row>
    <row r="58" spans="7:7" s="25" customFormat="1" x14ac:dyDescent="0.3">
      <c r="G58" s="45"/>
    </row>
    <row r="59" spans="7:7" s="25" customFormat="1" x14ac:dyDescent="0.3">
      <c r="G59" s="45"/>
    </row>
    <row r="60" spans="7:7" s="25" customFormat="1" x14ac:dyDescent="0.3">
      <c r="G60" s="45"/>
    </row>
    <row r="61" spans="7:7" s="25" customFormat="1" x14ac:dyDescent="0.3">
      <c r="G61" s="45"/>
    </row>
    <row r="62" spans="7:7" s="25" customFormat="1" x14ac:dyDescent="0.3">
      <c r="G62" s="45"/>
    </row>
    <row r="63" spans="7:7" s="25" customFormat="1" x14ac:dyDescent="0.3">
      <c r="G63" s="45"/>
    </row>
    <row r="64" spans="7:7" s="25" customFormat="1" x14ac:dyDescent="0.3">
      <c r="G64" s="45"/>
    </row>
    <row r="65" spans="7:7" s="25" customFormat="1" x14ac:dyDescent="0.3">
      <c r="G65" s="45"/>
    </row>
    <row r="66" spans="7:7" s="25" customFormat="1" x14ac:dyDescent="0.3">
      <c r="G66" s="45"/>
    </row>
    <row r="67" spans="7:7" s="25" customFormat="1" x14ac:dyDescent="0.3">
      <c r="G67" s="45"/>
    </row>
    <row r="68" spans="7:7" s="25" customFormat="1" x14ac:dyDescent="0.3">
      <c r="G68" s="45"/>
    </row>
    <row r="69" spans="7:7" s="25" customFormat="1" x14ac:dyDescent="0.3">
      <c r="G69" s="45"/>
    </row>
    <row r="70" spans="7:7" s="25" customFormat="1" x14ac:dyDescent="0.3">
      <c r="G70" s="45"/>
    </row>
    <row r="71" spans="7:7" s="25" customFormat="1" x14ac:dyDescent="0.3">
      <c r="G71" s="45"/>
    </row>
    <row r="72" spans="7:7" s="25" customFormat="1" x14ac:dyDescent="0.3">
      <c r="G72" s="45"/>
    </row>
    <row r="73" spans="7:7" s="25" customFormat="1" x14ac:dyDescent="0.3">
      <c r="G73" s="45"/>
    </row>
    <row r="74" spans="7:7" s="25" customFormat="1" x14ac:dyDescent="0.3">
      <c r="G74" s="45"/>
    </row>
    <row r="75" spans="7:7" s="25" customFormat="1" x14ac:dyDescent="0.3">
      <c r="G75" s="45"/>
    </row>
    <row r="76" spans="7:7" s="25" customFormat="1" x14ac:dyDescent="0.3">
      <c r="G76" s="45"/>
    </row>
    <row r="77" spans="7:7" s="25" customFormat="1" x14ac:dyDescent="0.3">
      <c r="G77" s="45"/>
    </row>
    <row r="78" spans="7:7" s="25" customFormat="1" x14ac:dyDescent="0.3">
      <c r="G78" s="45"/>
    </row>
    <row r="79" spans="7:7" s="25" customFormat="1" x14ac:dyDescent="0.3">
      <c r="G79" s="45"/>
    </row>
    <row r="80" spans="7:7" s="25" customFormat="1" x14ac:dyDescent="0.3">
      <c r="G80" s="45"/>
    </row>
    <row r="81" spans="7:7" s="25" customFormat="1" x14ac:dyDescent="0.3">
      <c r="G81" s="45"/>
    </row>
    <row r="82" spans="7:7" s="25" customFormat="1" x14ac:dyDescent="0.3">
      <c r="G82" s="45"/>
    </row>
    <row r="83" spans="7:7" s="25" customFormat="1" x14ac:dyDescent="0.3">
      <c r="G83" s="45"/>
    </row>
    <row r="84" spans="7:7" s="25" customFormat="1" x14ac:dyDescent="0.3">
      <c r="G84" s="45"/>
    </row>
    <row r="85" spans="7:7" s="25" customFormat="1" x14ac:dyDescent="0.3">
      <c r="G85" s="45"/>
    </row>
    <row r="86" spans="7:7" s="25" customFormat="1" x14ac:dyDescent="0.3">
      <c r="G86" s="45"/>
    </row>
    <row r="87" spans="7:7" s="25" customFormat="1" x14ac:dyDescent="0.3">
      <c r="G87" s="45"/>
    </row>
    <row r="88" spans="7:7" s="25" customFormat="1" x14ac:dyDescent="0.3">
      <c r="G88" s="45"/>
    </row>
    <row r="89" spans="7:7" s="25" customFormat="1" x14ac:dyDescent="0.3">
      <c r="G89" s="45"/>
    </row>
    <row r="90" spans="7:7" s="25" customFormat="1" x14ac:dyDescent="0.3">
      <c r="G90" s="45"/>
    </row>
    <row r="91" spans="7:7" s="25" customFormat="1" x14ac:dyDescent="0.3">
      <c r="G91" s="45"/>
    </row>
    <row r="92" spans="7:7" s="25" customFormat="1" x14ac:dyDescent="0.3">
      <c r="G92" s="45"/>
    </row>
    <row r="93" spans="7:7" s="25" customFormat="1" x14ac:dyDescent="0.3">
      <c r="G93" s="45"/>
    </row>
    <row r="94" spans="7:7" s="25" customFormat="1" x14ac:dyDescent="0.3">
      <c r="G94" s="45"/>
    </row>
    <row r="95" spans="7:7" s="25" customFormat="1" x14ac:dyDescent="0.3">
      <c r="G95" s="45"/>
    </row>
    <row r="96" spans="7:7" s="25" customFormat="1" x14ac:dyDescent="0.3">
      <c r="G96" s="45"/>
    </row>
    <row r="97" spans="7:7" s="25" customFormat="1" x14ac:dyDescent="0.3">
      <c r="G97" s="45"/>
    </row>
    <row r="98" spans="7:7" s="25" customFormat="1" x14ac:dyDescent="0.3">
      <c r="G98" s="45"/>
    </row>
    <row r="99" spans="7:7" s="25" customFormat="1" x14ac:dyDescent="0.3">
      <c r="G99" s="45"/>
    </row>
    <row r="100" spans="7:7" s="25" customFormat="1" x14ac:dyDescent="0.3">
      <c r="G100" s="45"/>
    </row>
    <row r="101" spans="7:7" s="25" customFormat="1" x14ac:dyDescent="0.3">
      <c r="G101" s="45"/>
    </row>
    <row r="102" spans="7:7" s="25" customFormat="1" x14ac:dyDescent="0.3">
      <c r="G102" s="45"/>
    </row>
    <row r="103" spans="7:7" s="25" customFormat="1" x14ac:dyDescent="0.3">
      <c r="G103" s="45"/>
    </row>
    <row r="104" spans="7:7" s="25" customFormat="1" x14ac:dyDescent="0.3">
      <c r="G104" s="45"/>
    </row>
    <row r="105" spans="7:7" s="25" customFormat="1" x14ac:dyDescent="0.3">
      <c r="G105" s="45"/>
    </row>
    <row r="106" spans="7:7" s="25" customFormat="1" x14ac:dyDescent="0.3">
      <c r="G106" s="45"/>
    </row>
    <row r="107" spans="7:7" s="25" customFormat="1" x14ac:dyDescent="0.3">
      <c r="G107" s="45"/>
    </row>
    <row r="108" spans="7:7" s="25" customFormat="1" x14ac:dyDescent="0.3">
      <c r="G108" s="45"/>
    </row>
    <row r="109" spans="7:7" s="25" customFormat="1" x14ac:dyDescent="0.3">
      <c r="G109" s="45"/>
    </row>
    <row r="110" spans="7:7" s="25" customFormat="1" x14ac:dyDescent="0.3">
      <c r="G110" s="45"/>
    </row>
    <row r="111" spans="7:7" s="25" customFormat="1" x14ac:dyDescent="0.3">
      <c r="G111" s="45"/>
    </row>
    <row r="112" spans="7:7" s="25" customFormat="1" x14ac:dyDescent="0.3">
      <c r="G112" s="45"/>
    </row>
    <row r="113" spans="7:7" s="25" customFormat="1" x14ac:dyDescent="0.3">
      <c r="G113" s="45"/>
    </row>
    <row r="114" spans="7:7" s="25" customFormat="1" x14ac:dyDescent="0.3">
      <c r="G114" s="45"/>
    </row>
    <row r="115" spans="7:7" s="25" customFormat="1" x14ac:dyDescent="0.3">
      <c r="G115" s="45"/>
    </row>
    <row r="116" spans="7:7" s="25" customFormat="1" x14ac:dyDescent="0.3">
      <c r="G116" s="45"/>
    </row>
    <row r="117" spans="7:7" s="25" customFormat="1" x14ac:dyDescent="0.3">
      <c r="G117" s="45"/>
    </row>
    <row r="118" spans="7:7" s="25" customFormat="1" x14ac:dyDescent="0.3">
      <c r="G118" s="45"/>
    </row>
    <row r="119" spans="7:7" s="25" customFormat="1" x14ac:dyDescent="0.3">
      <c r="G119" s="45"/>
    </row>
    <row r="120" spans="7:7" s="25" customFormat="1" x14ac:dyDescent="0.3">
      <c r="G120" s="45"/>
    </row>
    <row r="121" spans="7:7" s="25" customFormat="1" x14ac:dyDescent="0.3">
      <c r="G121" s="45"/>
    </row>
    <row r="122" spans="7:7" s="25" customFormat="1" x14ac:dyDescent="0.3">
      <c r="G122" s="45"/>
    </row>
    <row r="123" spans="7:7" s="25" customFormat="1" x14ac:dyDescent="0.3">
      <c r="G123" s="45"/>
    </row>
    <row r="124" spans="7:7" s="25" customFormat="1" x14ac:dyDescent="0.3">
      <c r="G124" s="45"/>
    </row>
    <row r="125" spans="7:7" s="25" customFormat="1" x14ac:dyDescent="0.3">
      <c r="G125" s="45"/>
    </row>
    <row r="126" spans="7:7" s="25" customFormat="1" x14ac:dyDescent="0.3">
      <c r="G126" s="45"/>
    </row>
    <row r="127" spans="7:7" s="25" customFormat="1" x14ac:dyDescent="0.3">
      <c r="G127" s="45"/>
    </row>
    <row r="128" spans="7:7" s="25" customFormat="1" x14ac:dyDescent="0.3">
      <c r="G128" s="45"/>
    </row>
    <row r="129" spans="7:7" s="25" customFormat="1" x14ac:dyDescent="0.3">
      <c r="G129" s="45"/>
    </row>
    <row r="130" spans="7:7" s="25" customFormat="1" x14ac:dyDescent="0.3">
      <c r="G130" s="45"/>
    </row>
    <row r="131" spans="7:7" s="25" customFormat="1" x14ac:dyDescent="0.3">
      <c r="G131" s="45"/>
    </row>
    <row r="132" spans="7:7" s="25" customFormat="1" x14ac:dyDescent="0.3">
      <c r="G132" s="45"/>
    </row>
    <row r="133" spans="7:7" s="25" customFormat="1" x14ac:dyDescent="0.3">
      <c r="G133" s="45"/>
    </row>
    <row r="134" spans="7:7" s="25" customFormat="1" x14ac:dyDescent="0.3">
      <c r="G134" s="45"/>
    </row>
    <row r="135" spans="7:7" s="25" customFormat="1" x14ac:dyDescent="0.3">
      <c r="G135" s="45"/>
    </row>
    <row r="136" spans="7:7" s="25" customFormat="1" x14ac:dyDescent="0.3">
      <c r="G136" s="45"/>
    </row>
    <row r="137" spans="7:7" s="25" customFormat="1" x14ac:dyDescent="0.3">
      <c r="G137" s="45"/>
    </row>
    <row r="138" spans="7:7" s="25" customFormat="1" x14ac:dyDescent="0.3">
      <c r="G138" s="45"/>
    </row>
    <row r="139" spans="7:7" s="25" customFormat="1" x14ac:dyDescent="0.3">
      <c r="G139" s="45"/>
    </row>
    <row r="140" spans="7:7" s="25" customFormat="1" x14ac:dyDescent="0.3">
      <c r="G140" s="45"/>
    </row>
    <row r="141" spans="7:7" s="25" customFormat="1" x14ac:dyDescent="0.3">
      <c r="G141" s="45"/>
    </row>
    <row r="142" spans="7:7" s="25" customFormat="1" x14ac:dyDescent="0.3">
      <c r="G142" s="45"/>
    </row>
    <row r="143" spans="7:7" s="25" customFormat="1" x14ac:dyDescent="0.3">
      <c r="G143" s="45"/>
    </row>
    <row r="144" spans="7:7" s="25" customFormat="1" x14ac:dyDescent="0.3">
      <c r="G144" s="45"/>
    </row>
    <row r="145" spans="7:7" s="25" customFormat="1" x14ac:dyDescent="0.3">
      <c r="G145" s="45"/>
    </row>
    <row r="146" spans="7:7" s="25" customFormat="1" x14ac:dyDescent="0.3">
      <c r="G146" s="45"/>
    </row>
    <row r="147" spans="7:7" s="25" customFormat="1" x14ac:dyDescent="0.3">
      <c r="G147" s="45"/>
    </row>
    <row r="148" spans="7:7" s="25" customFormat="1" x14ac:dyDescent="0.3">
      <c r="G148" s="45"/>
    </row>
    <row r="149" spans="7:7" s="25" customFormat="1" x14ac:dyDescent="0.3">
      <c r="G149" s="45"/>
    </row>
    <row r="150" spans="7:7" s="25" customFormat="1" x14ac:dyDescent="0.3">
      <c r="G150" s="45"/>
    </row>
    <row r="151" spans="7:7" s="25" customFormat="1" x14ac:dyDescent="0.3">
      <c r="G151" s="45"/>
    </row>
    <row r="152" spans="7:7" s="25" customFormat="1" x14ac:dyDescent="0.3">
      <c r="G152" s="45"/>
    </row>
    <row r="153" spans="7:7" s="25" customFormat="1" x14ac:dyDescent="0.3">
      <c r="G153" s="45"/>
    </row>
    <row r="154" spans="7:7" s="25" customFormat="1" x14ac:dyDescent="0.3">
      <c r="G154" s="45"/>
    </row>
    <row r="155" spans="7:7" s="25" customFormat="1" x14ac:dyDescent="0.3">
      <c r="G155" s="45"/>
    </row>
    <row r="156" spans="7:7" s="25" customFormat="1" x14ac:dyDescent="0.3">
      <c r="G156" s="45"/>
    </row>
    <row r="157" spans="7:7" s="25" customFormat="1" x14ac:dyDescent="0.3">
      <c r="G157" s="45"/>
    </row>
    <row r="158" spans="7:7" s="25" customFormat="1" x14ac:dyDescent="0.3">
      <c r="G158" s="45"/>
    </row>
    <row r="159" spans="7:7" s="25" customFormat="1" x14ac:dyDescent="0.3">
      <c r="G159" s="45"/>
    </row>
    <row r="160" spans="7:7" s="25" customFormat="1" x14ac:dyDescent="0.3">
      <c r="G160" s="45"/>
    </row>
    <row r="161" spans="7:7" s="25" customFormat="1" x14ac:dyDescent="0.3">
      <c r="G161" s="45"/>
    </row>
    <row r="162" spans="7:7" s="25" customFormat="1" x14ac:dyDescent="0.3">
      <c r="G162" s="45"/>
    </row>
    <row r="163" spans="7:7" s="25" customFormat="1" x14ac:dyDescent="0.3">
      <c r="G163" s="45"/>
    </row>
    <row r="164" spans="7:7" s="25" customFormat="1" x14ac:dyDescent="0.3">
      <c r="G164" s="45"/>
    </row>
    <row r="165" spans="7:7" s="25" customFormat="1" x14ac:dyDescent="0.3">
      <c r="G165" s="45"/>
    </row>
    <row r="166" spans="7:7" s="25" customFormat="1" x14ac:dyDescent="0.3">
      <c r="G166" s="45"/>
    </row>
    <row r="167" spans="7:7" s="25" customFormat="1" x14ac:dyDescent="0.3">
      <c r="G167" s="45"/>
    </row>
    <row r="168" spans="7:7" s="25" customFormat="1" x14ac:dyDescent="0.3">
      <c r="G168" s="45"/>
    </row>
    <row r="169" spans="7:7" s="25" customFormat="1" x14ac:dyDescent="0.3">
      <c r="G169" s="45"/>
    </row>
    <row r="170" spans="7:7" s="25" customFormat="1" x14ac:dyDescent="0.3">
      <c r="G170" s="45"/>
    </row>
    <row r="171" spans="7:7" s="25" customFormat="1" x14ac:dyDescent="0.3">
      <c r="G171" s="45"/>
    </row>
    <row r="172" spans="7:7" s="25" customFormat="1" x14ac:dyDescent="0.3">
      <c r="G172" s="45"/>
    </row>
    <row r="173" spans="7:7" s="25" customFormat="1" x14ac:dyDescent="0.3">
      <c r="G173" s="45"/>
    </row>
    <row r="174" spans="7:7" s="25" customFormat="1" x14ac:dyDescent="0.3">
      <c r="G174" s="45"/>
    </row>
    <row r="175" spans="7:7" s="25" customFormat="1" x14ac:dyDescent="0.3">
      <c r="G175" s="45"/>
    </row>
    <row r="176" spans="7:7" s="25" customFormat="1" x14ac:dyDescent="0.3">
      <c r="G176" s="45"/>
    </row>
    <row r="177" spans="7:7" s="25" customFormat="1" x14ac:dyDescent="0.3">
      <c r="G177" s="45"/>
    </row>
    <row r="178" spans="7:7" s="25" customFormat="1" x14ac:dyDescent="0.3">
      <c r="G178" s="45"/>
    </row>
    <row r="179" spans="7:7" s="25" customFormat="1" x14ac:dyDescent="0.3">
      <c r="G179" s="45"/>
    </row>
    <row r="180" spans="7:7" s="25" customFormat="1" x14ac:dyDescent="0.3">
      <c r="G180" s="45"/>
    </row>
    <row r="181" spans="7:7" s="25" customFormat="1" x14ac:dyDescent="0.3">
      <c r="G181" s="45"/>
    </row>
    <row r="182" spans="7:7" s="25" customFormat="1" x14ac:dyDescent="0.3">
      <c r="G182" s="45"/>
    </row>
    <row r="183" spans="7:7" s="25" customFormat="1" x14ac:dyDescent="0.3">
      <c r="G183" s="45"/>
    </row>
    <row r="184" spans="7:7" s="25" customFormat="1" x14ac:dyDescent="0.3">
      <c r="G184" s="45"/>
    </row>
    <row r="185" spans="7:7" s="25" customFormat="1" x14ac:dyDescent="0.3">
      <c r="G185" s="45"/>
    </row>
    <row r="186" spans="7:7" s="25" customFormat="1" x14ac:dyDescent="0.3">
      <c r="G186" s="45"/>
    </row>
    <row r="187" spans="7:7" s="25" customFormat="1" x14ac:dyDescent="0.3">
      <c r="G187" s="45"/>
    </row>
    <row r="188" spans="7:7" s="25" customFormat="1" x14ac:dyDescent="0.3">
      <c r="G188" s="45"/>
    </row>
    <row r="189" spans="7:7" s="25" customFormat="1" x14ac:dyDescent="0.3">
      <c r="G189" s="45"/>
    </row>
    <row r="190" spans="7:7" s="25" customFormat="1" x14ac:dyDescent="0.3">
      <c r="G190" s="45"/>
    </row>
    <row r="191" spans="7:7" s="25" customFormat="1" x14ac:dyDescent="0.3">
      <c r="G191" s="45"/>
    </row>
    <row r="192" spans="7:7" s="25" customFormat="1" x14ac:dyDescent="0.3">
      <c r="G192" s="45"/>
    </row>
    <row r="193" spans="7:7" s="25" customFormat="1" x14ac:dyDescent="0.3">
      <c r="G193" s="45"/>
    </row>
    <row r="194" spans="7:7" s="25" customFormat="1" x14ac:dyDescent="0.3">
      <c r="G194" s="45"/>
    </row>
    <row r="195" spans="7:7" s="25" customFormat="1" x14ac:dyDescent="0.3">
      <c r="G195" s="45"/>
    </row>
    <row r="196" spans="7:7" s="25" customFormat="1" x14ac:dyDescent="0.3">
      <c r="G196" s="45"/>
    </row>
    <row r="197" spans="7:7" s="25" customFormat="1" x14ac:dyDescent="0.3">
      <c r="G197" s="45"/>
    </row>
    <row r="198" spans="7:7" s="25" customFormat="1" x14ac:dyDescent="0.3">
      <c r="G198" s="45"/>
    </row>
    <row r="199" spans="7:7" s="25" customFormat="1" x14ac:dyDescent="0.3">
      <c r="G199" s="45"/>
    </row>
    <row r="200" spans="7:7" s="25" customFormat="1" x14ac:dyDescent="0.3">
      <c r="G200" s="45"/>
    </row>
    <row r="201" spans="7:7" s="25" customFormat="1" x14ac:dyDescent="0.3">
      <c r="G201" s="45"/>
    </row>
    <row r="202" spans="7:7" s="25" customFormat="1" x14ac:dyDescent="0.3">
      <c r="G202" s="45"/>
    </row>
    <row r="203" spans="7:7" s="25" customFormat="1" x14ac:dyDescent="0.3">
      <c r="G203" s="45"/>
    </row>
    <row r="204" spans="7:7" s="25" customFormat="1" x14ac:dyDescent="0.3">
      <c r="G204" s="45"/>
    </row>
    <row r="205" spans="7:7" s="25" customFormat="1" x14ac:dyDescent="0.3">
      <c r="G205" s="45"/>
    </row>
    <row r="206" spans="7:7" s="25" customFormat="1" x14ac:dyDescent="0.3">
      <c r="G206" s="45"/>
    </row>
    <row r="207" spans="7:7" s="25" customFormat="1" x14ac:dyDescent="0.3">
      <c r="G207" s="45"/>
    </row>
    <row r="208" spans="7:7" s="25" customFormat="1" x14ac:dyDescent="0.3">
      <c r="G208" s="45"/>
    </row>
    <row r="209" spans="7:7" s="25" customFormat="1" x14ac:dyDescent="0.3">
      <c r="G209" s="45"/>
    </row>
    <row r="210" spans="7:7" s="25" customFormat="1" x14ac:dyDescent="0.3">
      <c r="G210" s="45"/>
    </row>
    <row r="211" spans="7:7" s="25" customFormat="1" x14ac:dyDescent="0.3">
      <c r="G211" s="45"/>
    </row>
    <row r="212" spans="7:7" s="25" customFormat="1" x14ac:dyDescent="0.3">
      <c r="G212" s="45"/>
    </row>
    <row r="213" spans="7:7" s="25" customFormat="1" x14ac:dyDescent="0.3">
      <c r="G213" s="45"/>
    </row>
    <row r="214" spans="7:7" s="25" customFormat="1" x14ac:dyDescent="0.3">
      <c r="G214" s="45"/>
    </row>
    <row r="215" spans="7:7" s="25" customFormat="1" x14ac:dyDescent="0.3">
      <c r="G215" s="45"/>
    </row>
    <row r="216" spans="7:7" s="25" customFormat="1" x14ac:dyDescent="0.3">
      <c r="G216" s="45"/>
    </row>
    <row r="217" spans="7:7" s="25" customFormat="1" x14ac:dyDescent="0.3">
      <c r="G217" s="45"/>
    </row>
    <row r="218" spans="7:7" s="25" customFormat="1" x14ac:dyDescent="0.3">
      <c r="G218" s="45"/>
    </row>
    <row r="219" spans="7:7" s="25" customFormat="1" x14ac:dyDescent="0.3">
      <c r="G219" s="45"/>
    </row>
    <row r="220" spans="7:7" s="25" customFormat="1" x14ac:dyDescent="0.3">
      <c r="G220" s="45"/>
    </row>
  </sheetData>
  <mergeCells count="9">
    <mergeCell ref="A9:A13"/>
    <mergeCell ref="B9:B13"/>
    <mergeCell ref="C9:C13"/>
    <mergeCell ref="H9:J9"/>
    <mergeCell ref="H10:J10"/>
    <mergeCell ref="H11:J11"/>
    <mergeCell ref="H12:H13"/>
    <mergeCell ref="I12:I13"/>
    <mergeCell ref="A1:J1"/>
  </mergeCells>
  <printOptions horizontalCentered="1"/>
  <pageMargins left="3.937007874015748E-2" right="3.937007874015748E-2" top="0.84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4" workbookViewId="0">
      <selection activeCell="D20" sqref="D20"/>
    </sheetView>
  </sheetViews>
  <sheetFormatPr defaultColWidth="9.125" defaultRowHeight="21" x14ac:dyDescent="0.35"/>
  <cols>
    <col min="1" max="3" width="9.125" style="27"/>
    <col min="4" max="4" width="18.625" style="27" customWidth="1"/>
    <col min="5" max="7" width="9.125" style="27"/>
    <col min="8" max="8" width="12.5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14</v>
      </c>
      <c r="B2" s="105"/>
      <c r="C2" s="105"/>
      <c r="D2" s="105"/>
      <c r="E2" s="105"/>
      <c r="F2" s="105"/>
      <c r="G2" s="105"/>
      <c r="H2" s="105"/>
    </row>
    <row r="3" spans="1:8" x14ac:dyDescent="0.35">
      <c r="A3" s="47"/>
      <c r="B3" s="47"/>
      <c r="C3" s="47"/>
      <c r="D3" s="47"/>
      <c r="E3" s="47"/>
      <c r="F3" s="47"/>
      <c r="G3" s="47"/>
      <c r="H3" s="47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117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2" t="s">
        <v>40</v>
      </c>
      <c r="B12" s="33"/>
      <c r="C12" s="33"/>
      <c r="D12" s="33"/>
      <c r="E12" s="33"/>
      <c r="F12" s="33"/>
      <c r="G12" s="33"/>
      <c r="H12" s="34"/>
    </row>
    <row r="13" spans="1:8" s="29" customFormat="1" x14ac:dyDescent="0.35"/>
    <row r="14" spans="1:8" s="29" customFormat="1" x14ac:dyDescent="0.35">
      <c r="A14" s="10" t="s">
        <v>3</v>
      </c>
      <c r="B14" s="11"/>
      <c r="C14" s="11"/>
      <c r="D14" s="11"/>
      <c r="E14" s="11"/>
      <c r="F14" s="11"/>
      <c r="G14" s="11"/>
      <c r="H14" s="12"/>
    </row>
    <row r="15" spans="1:8" s="29" customFormat="1" x14ac:dyDescent="0.35">
      <c r="A15" s="91" t="s">
        <v>137</v>
      </c>
      <c r="H15" s="31"/>
    </row>
    <row r="16" spans="1:8" s="29" customFormat="1" x14ac:dyDescent="0.35">
      <c r="A16" s="97" t="s">
        <v>139</v>
      </c>
      <c r="H16" s="31"/>
    </row>
    <row r="17" spans="1:8" s="29" customFormat="1" x14ac:dyDescent="0.35">
      <c r="A17" s="29" t="s">
        <v>140</v>
      </c>
      <c r="H17" s="31"/>
    </row>
    <row r="18" spans="1:8" s="29" customFormat="1" x14ac:dyDescent="0.35">
      <c r="A18" s="40" t="s">
        <v>141</v>
      </c>
      <c r="H18" s="31"/>
    </row>
    <row r="19" spans="1:8" s="29" customFormat="1" x14ac:dyDescent="0.35">
      <c r="A19" s="97"/>
      <c r="H19" s="31"/>
    </row>
    <row r="20" spans="1:8" s="29" customFormat="1" x14ac:dyDescent="0.35">
      <c r="A20" s="97" t="s">
        <v>138</v>
      </c>
      <c r="H20" s="31"/>
    </row>
    <row r="21" spans="1:8" s="29" customFormat="1" x14ac:dyDescent="0.35">
      <c r="A21" s="97"/>
      <c r="H21" s="31"/>
    </row>
    <row r="22" spans="1:8" s="29" customFormat="1" x14ac:dyDescent="0.35">
      <c r="A22" s="39"/>
      <c r="H22" s="31"/>
    </row>
    <row r="23" spans="1:8" s="29" customFormat="1" x14ac:dyDescent="0.35">
      <c r="A23" s="39"/>
      <c r="H23" s="31"/>
    </row>
    <row r="24" spans="1:8" s="29" customFormat="1" x14ac:dyDescent="0.35">
      <c r="A24" s="39"/>
      <c r="H24" s="31"/>
    </row>
    <row r="25" spans="1:8" s="29" customFormat="1" x14ac:dyDescent="0.35">
      <c r="A25" s="38"/>
      <c r="H25" s="31"/>
    </row>
    <row r="26" spans="1:8" s="29" customFormat="1" x14ac:dyDescent="0.35">
      <c r="A26" s="38"/>
      <c r="H26" s="31"/>
    </row>
    <row r="27" spans="1:8" s="29" customFormat="1" x14ac:dyDescent="0.35">
      <c r="A27" s="39"/>
      <c r="H27" s="31"/>
    </row>
    <row r="28" spans="1:8" s="29" customFormat="1" x14ac:dyDescent="0.35">
      <c r="A28" s="39"/>
      <c r="H28" s="31"/>
    </row>
    <row r="29" spans="1:8" s="29" customFormat="1" x14ac:dyDescent="0.35">
      <c r="A29" s="39"/>
      <c r="H29" s="31"/>
    </row>
    <row r="30" spans="1:8" s="29" customFormat="1" x14ac:dyDescent="0.35">
      <c r="A30" s="41"/>
      <c r="B30" s="33"/>
      <c r="C30" s="33"/>
      <c r="D30" s="33"/>
      <c r="E30" s="33"/>
      <c r="F30" s="33"/>
      <c r="G30" s="33"/>
      <c r="H30" s="34"/>
    </row>
    <row r="31" spans="1:8" s="29" customFormat="1" x14ac:dyDescent="0.35"/>
    <row r="32" spans="1:8" s="29" customFormat="1" x14ac:dyDescent="0.35"/>
    <row r="33" s="29" customFormat="1" x14ac:dyDescent="0.35"/>
    <row r="34" s="29" customFormat="1" x14ac:dyDescent="0.35"/>
    <row r="35" s="29" customFormat="1" x14ac:dyDescent="0.35"/>
    <row r="36" s="29" customFormat="1" x14ac:dyDescent="0.35"/>
    <row r="37" s="29" customFormat="1" x14ac:dyDescent="0.35"/>
    <row r="38" s="29" customFormat="1" x14ac:dyDescent="0.35"/>
    <row r="39" s="29" customFormat="1" x14ac:dyDescent="0.35"/>
    <row r="40" s="29" customFormat="1" x14ac:dyDescent="0.35"/>
    <row r="41" s="29" customFormat="1" x14ac:dyDescent="0.35"/>
    <row r="42" s="29" customFormat="1" x14ac:dyDescent="0.35"/>
    <row r="43" s="29" customFormat="1" x14ac:dyDescent="0.35"/>
    <row r="44" s="29" customFormat="1" x14ac:dyDescent="0.35"/>
    <row r="45" s="29" customFormat="1" x14ac:dyDescent="0.35"/>
    <row r="46" s="29" customFormat="1" x14ac:dyDescent="0.35"/>
    <row r="47" s="29" customFormat="1" x14ac:dyDescent="0.35"/>
    <row r="4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  <row r="236" s="29" customFormat="1" x14ac:dyDescent="0.35"/>
    <row r="237" s="29" customFormat="1" x14ac:dyDescent="0.35"/>
    <row r="238" s="29" customFormat="1" x14ac:dyDescent="0.35"/>
    <row r="239" s="29" customFormat="1" x14ac:dyDescent="0.35"/>
    <row r="240" s="29" customFormat="1" x14ac:dyDescent="0.35"/>
    <row r="241" s="29" customFormat="1" x14ac:dyDescent="0.35"/>
    <row r="242" s="29" customFormat="1" x14ac:dyDescent="0.35"/>
    <row r="243" s="29" customFormat="1" x14ac:dyDescent="0.35"/>
    <row r="244" s="29" customFormat="1" x14ac:dyDescent="0.35"/>
    <row r="245" s="29" customFormat="1" x14ac:dyDescent="0.35"/>
    <row r="246" s="29" customFormat="1" x14ac:dyDescent="0.35"/>
    <row r="247" s="29" customFormat="1" x14ac:dyDescent="0.35"/>
    <row r="248" s="29" customFormat="1" x14ac:dyDescent="0.35"/>
    <row r="249" s="29" customFormat="1" x14ac:dyDescent="0.35"/>
    <row r="250" s="29" customFormat="1" x14ac:dyDescent="0.35"/>
    <row r="251" s="29" customFormat="1" x14ac:dyDescent="0.35"/>
    <row r="252" s="29" customFormat="1" x14ac:dyDescent="0.35"/>
    <row r="253" s="29" customFormat="1" x14ac:dyDescent="0.35"/>
    <row r="254" s="29" customFormat="1" x14ac:dyDescent="0.35"/>
    <row r="255" s="29" customFormat="1" x14ac:dyDescent="0.35"/>
    <row r="256" s="29" customFormat="1" x14ac:dyDescent="0.35"/>
    <row r="257" s="29" customFormat="1" x14ac:dyDescent="0.35"/>
    <row r="258" s="29" customFormat="1" x14ac:dyDescent="0.35"/>
    <row r="259" s="29" customFormat="1" x14ac:dyDescent="0.35"/>
    <row r="260" s="29" customFormat="1" x14ac:dyDescent="0.35"/>
    <row r="261" s="29" customFormat="1" x14ac:dyDescent="0.35"/>
    <row r="262" s="29" customFormat="1" x14ac:dyDescent="0.35"/>
    <row r="263" s="29" customFormat="1" x14ac:dyDescent="0.35"/>
    <row r="264" s="29" customFormat="1" x14ac:dyDescent="0.35"/>
    <row r="265" s="29" customFormat="1" x14ac:dyDescent="0.35"/>
    <row r="266" s="29" customFormat="1" x14ac:dyDescent="0.35"/>
    <row r="267" s="29" customFormat="1" x14ac:dyDescent="0.35"/>
    <row r="268" s="29" customFormat="1" x14ac:dyDescent="0.35"/>
    <row r="269" s="29" customFormat="1" x14ac:dyDescent="0.35"/>
    <row r="270" s="29" customFormat="1" x14ac:dyDescent="0.35"/>
    <row r="271" s="29" customFormat="1" x14ac:dyDescent="0.35"/>
    <row r="272" s="29" customFormat="1" x14ac:dyDescent="0.35"/>
    <row r="273" s="29" customFormat="1" x14ac:dyDescent="0.35"/>
    <row r="274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78740157480314965" bottom="0.35433070866141736" header="0.47244094488188981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6"/>
  <sheetViews>
    <sheetView topLeftCell="A7" zoomScale="110" zoomScaleNormal="110" workbookViewId="0">
      <selection activeCell="B16" sqref="B16"/>
    </sheetView>
  </sheetViews>
  <sheetFormatPr defaultColWidth="9.125" defaultRowHeight="18.75" x14ac:dyDescent="0.3"/>
  <cols>
    <col min="1" max="1" width="3.875" style="24" customWidth="1"/>
    <col min="2" max="2" width="35.75" style="24" customWidth="1"/>
    <col min="3" max="3" width="6.875" style="24" customWidth="1"/>
    <col min="4" max="4" width="11.875" style="24" customWidth="1"/>
    <col min="5" max="5" width="7.375" style="24" customWidth="1"/>
    <col min="6" max="6" width="11" style="24" customWidth="1"/>
    <col min="7" max="7" width="7.375" style="37" customWidth="1"/>
    <col min="8" max="8" width="7" style="25" customWidth="1"/>
    <col min="9" max="10" width="4.25" style="25" customWidth="1"/>
    <col min="11" max="25" width="9.125" style="25"/>
    <col min="26" max="16384" width="9.125" style="24"/>
  </cols>
  <sheetData>
    <row r="1" spans="1:10" s="2" customFormat="1" x14ac:dyDescent="0.3">
      <c r="A1" s="118" t="s">
        <v>186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2" customFormat="1" ht="12.75" customHeight="1" x14ac:dyDescent="0.3">
      <c r="B2" s="3"/>
      <c r="C2" s="3"/>
      <c r="D2" s="3"/>
      <c r="E2" s="3"/>
      <c r="F2" s="3"/>
      <c r="G2" s="3"/>
    </row>
    <row r="3" spans="1:10" s="2" customFormat="1" x14ac:dyDescent="0.3">
      <c r="A3" s="16" t="s">
        <v>76</v>
      </c>
    </row>
    <row r="4" spans="1:10" s="19" customFormat="1" x14ac:dyDescent="0.3">
      <c r="A4" s="19" t="s">
        <v>86</v>
      </c>
    </row>
    <row r="5" spans="1:10" s="19" customFormat="1" x14ac:dyDescent="0.3">
      <c r="A5" s="19" t="s">
        <v>32</v>
      </c>
    </row>
    <row r="6" spans="1:10" s="2" customFormat="1" ht="9" customHeight="1" x14ac:dyDescent="0.3">
      <c r="B6" s="3"/>
      <c r="C6" s="3"/>
      <c r="D6" s="3"/>
      <c r="E6" s="3"/>
      <c r="F6" s="3"/>
      <c r="G6" s="3"/>
    </row>
    <row r="7" spans="1:10" s="2" customFormat="1" x14ac:dyDescent="0.3">
      <c r="A7" s="2" t="s">
        <v>119</v>
      </c>
      <c r="B7" s="3"/>
      <c r="C7" s="3"/>
      <c r="D7" s="3"/>
      <c r="E7" s="3"/>
      <c r="F7" s="3"/>
      <c r="G7" s="3"/>
    </row>
    <row r="8" spans="1:10" s="3" customFormat="1" ht="6.75" customHeight="1" x14ac:dyDescent="0.3"/>
    <row r="9" spans="1:10" s="3" customFormat="1" x14ac:dyDescent="0.3">
      <c r="A9" s="137" t="s">
        <v>13</v>
      </c>
      <c r="B9" s="137" t="s">
        <v>9</v>
      </c>
      <c r="C9" s="138" t="s">
        <v>16</v>
      </c>
      <c r="D9" s="108">
        <v>1</v>
      </c>
      <c r="E9" s="109">
        <v>2</v>
      </c>
      <c r="F9" s="109">
        <v>3</v>
      </c>
      <c r="G9" s="109">
        <v>4</v>
      </c>
      <c r="H9" s="110">
        <v>5</v>
      </c>
      <c r="I9" s="110"/>
      <c r="J9" s="110"/>
    </row>
    <row r="10" spans="1:10" s="3" customFormat="1" x14ac:dyDescent="0.3">
      <c r="A10" s="137"/>
      <c r="B10" s="137"/>
      <c r="C10" s="137"/>
      <c r="D10" s="111" t="s">
        <v>77</v>
      </c>
      <c r="E10" s="111" t="s">
        <v>0</v>
      </c>
      <c r="F10" s="111" t="s">
        <v>10</v>
      </c>
      <c r="G10" s="112" t="s">
        <v>78</v>
      </c>
      <c r="H10" s="113" t="s">
        <v>180</v>
      </c>
      <c r="I10" s="113"/>
      <c r="J10" s="113"/>
    </row>
    <row r="11" spans="1:10" s="3" customFormat="1" x14ac:dyDescent="0.3">
      <c r="A11" s="137"/>
      <c r="B11" s="137"/>
      <c r="C11" s="137"/>
      <c r="D11" s="111" t="s">
        <v>10</v>
      </c>
      <c r="E11" s="111" t="s">
        <v>12</v>
      </c>
      <c r="F11" s="111" t="s">
        <v>11</v>
      </c>
      <c r="G11" s="112" t="s">
        <v>79</v>
      </c>
      <c r="H11" s="113" t="s">
        <v>181</v>
      </c>
      <c r="I11" s="113"/>
      <c r="J11" s="113"/>
    </row>
    <row r="12" spans="1:10" s="3" customFormat="1" x14ac:dyDescent="0.3">
      <c r="A12" s="137"/>
      <c r="B12" s="137"/>
      <c r="C12" s="137"/>
      <c r="D12" s="111" t="s">
        <v>80</v>
      </c>
      <c r="E12" s="111"/>
      <c r="F12" s="111" t="s">
        <v>12</v>
      </c>
      <c r="G12" s="112" t="s">
        <v>81</v>
      </c>
      <c r="H12" s="114" t="s">
        <v>182</v>
      </c>
      <c r="I12" s="114" t="s">
        <v>183</v>
      </c>
      <c r="J12" s="109" t="s">
        <v>184</v>
      </c>
    </row>
    <row r="13" spans="1:10" s="3" customFormat="1" x14ac:dyDescent="0.3">
      <c r="A13" s="137"/>
      <c r="B13" s="137"/>
      <c r="C13" s="137"/>
      <c r="D13" s="115" t="s">
        <v>82</v>
      </c>
      <c r="E13" s="115"/>
      <c r="F13" s="115" t="s">
        <v>83</v>
      </c>
      <c r="G13" s="116" t="s">
        <v>84</v>
      </c>
      <c r="H13" s="117"/>
      <c r="I13" s="117"/>
      <c r="J13" s="115" t="s">
        <v>185</v>
      </c>
    </row>
    <row r="14" spans="1:10" s="25" customFormat="1" x14ac:dyDescent="0.3">
      <c r="A14" s="61" t="s">
        <v>120</v>
      </c>
      <c r="B14" s="93" t="s">
        <v>121</v>
      </c>
      <c r="C14" s="65"/>
      <c r="D14" s="64"/>
      <c r="E14" s="65"/>
      <c r="F14" s="61"/>
      <c r="G14" s="66"/>
      <c r="H14" s="149"/>
      <c r="I14" s="139"/>
      <c r="J14" s="139"/>
    </row>
    <row r="15" spans="1:10" s="25" customFormat="1" x14ac:dyDescent="0.3">
      <c r="A15" s="61"/>
      <c r="B15" s="93" t="s">
        <v>122</v>
      </c>
      <c r="C15" s="65"/>
      <c r="D15" s="64"/>
      <c r="E15" s="65"/>
      <c r="F15" s="61"/>
      <c r="G15" s="66"/>
      <c r="H15" s="150"/>
      <c r="I15" s="140"/>
      <c r="J15" s="140"/>
    </row>
    <row r="16" spans="1:10" s="25" customFormat="1" x14ac:dyDescent="0.3">
      <c r="A16" s="61"/>
      <c r="B16" s="93" t="s">
        <v>123</v>
      </c>
      <c r="C16" s="65" t="s">
        <v>17</v>
      </c>
      <c r="D16" s="64" t="s">
        <v>28</v>
      </c>
      <c r="E16" s="65" t="s">
        <v>25</v>
      </c>
      <c r="F16" s="61" t="s">
        <v>20</v>
      </c>
      <c r="G16" s="66">
        <f>240/89700</f>
        <v>2.6755852842809363E-3</v>
      </c>
      <c r="H16" s="152">
        <f>G16</f>
        <v>2.6755852842809363E-3</v>
      </c>
      <c r="I16" s="140"/>
      <c r="J16" s="140"/>
    </row>
    <row r="17" spans="1:10" s="25" customFormat="1" x14ac:dyDescent="0.3">
      <c r="A17" s="68"/>
      <c r="B17" s="94" t="s">
        <v>125</v>
      </c>
      <c r="C17" s="65"/>
      <c r="D17" s="64"/>
      <c r="E17" s="65"/>
      <c r="F17" s="61"/>
      <c r="G17" s="66"/>
      <c r="H17" s="150"/>
      <c r="I17" s="140"/>
      <c r="J17" s="140"/>
    </row>
    <row r="18" spans="1:10" s="25" customFormat="1" ht="20.25" customHeight="1" x14ac:dyDescent="0.3">
      <c r="A18" s="61"/>
      <c r="B18" s="93" t="s">
        <v>124</v>
      </c>
      <c r="C18" s="65" t="s">
        <v>17</v>
      </c>
      <c r="D18" s="64" t="s">
        <v>28</v>
      </c>
      <c r="E18" s="65" t="s">
        <v>25</v>
      </c>
      <c r="F18" s="61" t="s">
        <v>20</v>
      </c>
      <c r="G18" s="66">
        <f>240/89700</f>
        <v>2.6755852842809363E-3</v>
      </c>
      <c r="H18" s="152">
        <f>G18</f>
        <v>2.6755852842809363E-3</v>
      </c>
      <c r="I18" s="140"/>
      <c r="J18" s="140"/>
    </row>
    <row r="19" spans="1:10" s="25" customFormat="1" x14ac:dyDescent="0.3">
      <c r="A19" s="68"/>
      <c r="B19" s="93" t="s">
        <v>126</v>
      </c>
      <c r="C19" s="65"/>
      <c r="D19" s="64"/>
      <c r="E19" s="65"/>
      <c r="F19" s="61"/>
      <c r="G19" s="66"/>
      <c r="H19" s="150"/>
      <c r="I19" s="140"/>
      <c r="J19" s="140"/>
    </row>
    <row r="20" spans="1:10" s="25" customFormat="1" x14ac:dyDescent="0.3">
      <c r="A20" s="68"/>
      <c r="B20" s="93" t="s">
        <v>127</v>
      </c>
      <c r="C20" s="65" t="s">
        <v>17</v>
      </c>
      <c r="D20" s="64" t="s">
        <v>104</v>
      </c>
      <c r="E20" s="65" t="s">
        <v>25</v>
      </c>
      <c r="F20" s="61" t="s">
        <v>43</v>
      </c>
      <c r="G20" s="66">
        <f>40/89700</f>
        <v>4.4593088071348942E-4</v>
      </c>
      <c r="H20" s="152">
        <f>G20</f>
        <v>4.4593088071348942E-4</v>
      </c>
      <c r="I20" s="140"/>
      <c r="J20" s="140"/>
    </row>
    <row r="21" spans="1:10" s="25" customFormat="1" x14ac:dyDescent="0.3">
      <c r="A21" s="68"/>
      <c r="B21" s="93"/>
      <c r="C21" s="65"/>
      <c r="D21" s="64"/>
      <c r="E21" s="65"/>
      <c r="F21" s="61"/>
      <c r="G21" s="66"/>
      <c r="H21" s="150"/>
      <c r="I21" s="140"/>
      <c r="J21" s="140"/>
    </row>
    <row r="22" spans="1:10" s="25" customFormat="1" x14ac:dyDescent="0.3">
      <c r="A22" s="68"/>
      <c r="B22" s="93"/>
      <c r="C22" s="65"/>
      <c r="D22" s="64"/>
      <c r="E22" s="65"/>
      <c r="F22" s="61"/>
      <c r="G22" s="66"/>
      <c r="H22" s="150" t="s">
        <v>128</v>
      </c>
      <c r="I22" s="140"/>
      <c r="J22" s="140"/>
    </row>
    <row r="23" spans="1:10" s="25" customFormat="1" x14ac:dyDescent="0.3">
      <c r="A23" s="68"/>
      <c r="B23" s="93"/>
      <c r="C23" s="65"/>
      <c r="D23" s="64"/>
      <c r="E23" s="65"/>
      <c r="F23" s="61"/>
      <c r="G23" s="66"/>
      <c r="H23" s="150"/>
      <c r="I23" s="140"/>
      <c r="J23" s="140"/>
    </row>
    <row r="24" spans="1:10" s="25" customFormat="1" x14ac:dyDescent="0.3">
      <c r="A24" s="68"/>
      <c r="B24" s="93"/>
      <c r="C24" s="65"/>
      <c r="D24" s="64"/>
      <c r="E24" s="65"/>
      <c r="F24" s="61"/>
      <c r="G24" s="66"/>
      <c r="H24" s="150"/>
      <c r="I24" s="140"/>
      <c r="J24" s="140"/>
    </row>
    <row r="25" spans="1:10" s="25" customFormat="1" x14ac:dyDescent="0.3">
      <c r="A25" s="153"/>
      <c r="B25" s="154"/>
      <c r="C25" s="153"/>
      <c r="D25" s="153"/>
      <c r="E25" s="153"/>
      <c r="F25" s="153">
        <f>240+240+40</f>
        <v>520</v>
      </c>
      <c r="G25" s="155">
        <f>SUM(G14:G24)</f>
        <v>5.7971014492753624E-3</v>
      </c>
      <c r="H25" s="156">
        <f>SUM(H16:H24)</f>
        <v>5.7971014492753624E-3</v>
      </c>
      <c r="I25" s="143"/>
      <c r="J25" s="143"/>
    </row>
    <row r="26" spans="1:10" s="25" customFormat="1" x14ac:dyDescent="0.3">
      <c r="A26" s="26"/>
      <c r="B26" s="96"/>
      <c r="C26" s="26"/>
      <c r="D26" s="26"/>
      <c r="E26" s="26"/>
      <c r="F26" s="26"/>
      <c r="G26" s="36"/>
      <c r="H26" s="26"/>
    </row>
    <row r="27" spans="1:10" s="25" customFormat="1" x14ac:dyDescent="0.3">
      <c r="A27" s="26"/>
      <c r="B27" s="96"/>
      <c r="C27" s="26"/>
      <c r="D27" s="26"/>
      <c r="E27" s="26"/>
      <c r="F27" s="26"/>
      <c r="G27" s="36"/>
      <c r="H27" s="26"/>
    </row>
    <row r="28" spans="1:10" s="25" customFormat="1" x14ac:dyDescent="0.3">
      <c r="A28" s="26"/>
      <c r="B28" s="96"/>
      <c r="C28" s="26"/>
      <c r="D28" s="26"/>
      <c r="E28" s="26"/>
      <c r="F28" s="26"/>
      <c r="G28" s="36"/>
      <c r="H28" s="26"/>
    </row>
    <row r="29" spans="1:10" s="25" customFormat="1" x14ac:dyDescent="0.3">
      <c r="A29" s="26"/>
      <c r="B29" s="96"/>
      <c r="C29" s="26"/>
      <c r="D29" s="26"/>
      <c r="E29" s="26"/>
      <c r="F29" s="26"/>
      <c r="G29" s="36"/>
      <c r="H29" s="26"/>
    </row>
    <row r="30" spans="1:10" s="25" customFormat="1" x14ac:dyDescent="0.3">
      <c r="A30" s="26"/>
      <c r="B30" s="96"/>
      <c r="C30" s="26"/>
      <c r="D30" s="26"/>
      <c r="E30" s="26"/>
      <c r="F30" s="26"/>
      <c r="G30" s="36"/>
      <c r="H30" s="26"/>
    </row>
    <row r="31" spans="1:10" s="25" customFormat="1" x14ac:dyDescent="0.3">
      <c r="A31" s="26"/>
      <c r="B31" s="96"/>
      <c r="C31" s="26"/>
      <c r="D31" s="26"/>
      <c r="E31" s="26"/>
      <c r="F31" s="26"/>
      <c r="G31" s="36"/>
      <c r="H31" s="26"/>
    </row>
    <row r="32" spans="1:10" s="25" customFormat="1" x14ac:dyDescent="0.3">
      <c r="A32" s="26"/>
      <c r="B32" s="95"/>
      <c r="C32" s="26"/>
      <c r="D32" s="26"/>
      <c r="E32" s="26"/>
      <c r="F32" s="26"/>
      <c r="G32" s="36"/>
      <c r="H32" s="26"/>
    </row>
    <row r="33" spans="1:8" s="25" customFormat="1" x14ac:dyDescent="0.3">
      <c r="A33" s="26"/>
      <c r="B33" s="95"/>
      <c r="C33" s="26"/>
      <c r="D33" s="26"/>
      <c r="E33" s="26"/>
      <c r="F33" s="26"/>
      <c r="G33" s="36"/>
      <c r="H33" s="26"/>
    </row>
    <row r="34" spans="1:8" s="25" customFormat="1" x14ac:dyDescent="0.3">
      <c r="A34" s="26"/>
      <c r="B34" s="96"/>
      <c r="C34" s="26"/>
      <c r="D34" s="26"/>
      <c r="E34" s="26"/>
      <c r="F34" s="26"/>
      <c r="G34" s="36"/>
      <c r="H34" s="26"/>
    </row>
    <row r="35" spans="1:8" s="25" customFormat="1" x14ac:dyDescent="0.3">
      <c r="A35" s="26"/>
      <c r="B35" s="96"/>
      <c r="C35" s="26"/>
      <c r="D35" s="26"/>
      <c r="E35" s="26"/>
      <c r="F35" s="26"/>
      <c r="G35" s="36"/>
      <c r="H35" s="26"/>
    </row>
    <row r="36" spans="1:8" s="25" customFormat="1" x14ac:dyDescent="0.3">
      <c r="A36" s="26"/>
      <c r="B36" s="96"/>
      <c r="C36" s="26"/>
      <c r="D36" s="26"/>
      <c r="E36" s="26"/>
      <c r="F36" s="26"/>
      <c r="G36" s="36"/>
      <c r="H36" s="26"/>
    </row>
    <row r="37" spans="1:8" s="25" customFormat="1" x14ac:dyDescent="0.3">
      <c r="A37" s="26"/>
      <c r="B37" s="96"/>
      <c r="C37" s="26"/>
      <c r="D37" s="26"/>
      <c r="E37" s="26"/>
      <c r="F37" s="26"/>
      <c r="G37" s="36"/>
      <c r="H37" s="26"/>
    </row>
    <row r="38" spans="1:8" s="25" customFormat="1" x14ac:dyDescent="0.3">
      <c r="A38" s="26"/>
      <c r="B38" s="26"/>
      <c r="C38" s="26"/>
      <c r="D38" s="26"/>
      <c r="E38" s="26"/>
      <c r="F38" s="26"/>
      <c r="G38" s="36"/>
      <c r="H38" s="26"/>
    </row>
    <row r="39" spans="1:8" s="25" customFormat="1" x14ac:dyDescent="0.3">
      <c r="A39" s="26"/>
      <c r="B39" s="26"/>
      <c r="C39" s="26"/>
      <c r="D39" s="26"/>
      <c r="E39" s="26"/>
      <c r="F39" s="26"/>
      <c r="G39" s="36"/>
      <c r="H39" s="26"/>
    </row>
    <row r="40" spans="1:8" s="25" customFormat="1" x14ac:dyDescent="0.3">
      <c r="A40" s="26"/>
      <c r="B40" s="26"/>
      <c r="C40" s="26"/>
      <c r="D40" s="26"/>
      <c r="E40" s="26"/>
      <c r="F40" s="26"/>
      <c r="G40" s="36"/>
      <c r="H40" s="26"/>
    </row>
    <row r="41" spans="1:8" s="25" customFormat="1" x14ac:dyDescent="0.3">
      <c r="A41" s="26"/>
      <c r="B41" s="26"/>
      <c r="C41" s="26"/>
      <c r="D41" s="26"/>
      <c r="E41" s="26"/>
      <c r="F41" s="26"/>
      <c r="G41" s="36"/>
      <c r="H41" s="26"/>
    </row>
    <row r="42" spans="1:8" s="25" customFormat="1" x14ac:dyDescent="0.3">
      <c r="G42" s="45"/>
    </row>
    <row r="43" spans="1:8" s="25" customFormat="1" x14ac:dyDescent="0.3">
      <c r="G43" s="45"/>
    </row>
    <row r="44" spans="1:8" s="25" customFormat="1" x14ac:dyDescent="0.3">
      <c r="G44" s="45"/>
    </row>
    <row r="45" spans="1:8" s="25" customFormat="1" x14ac:dyDescent="0.3">
      <c r="G45" s="45"/>
    </row>
    <row r="46" spans="1:8" s="25" customFormat="1" x14ac:dyDescent="0.3">
      <c r="G46" s="45"/>
    </row>
    <row r="47" spans="1:8" s="25" customFormat="1" x14ac:dyDescent="0.3">
      <c r="G47" s="45"/>
    </row>
    <row r="48" spans="1:8" s="25" customFormat="1" x14ac:dyDescent="0.3">
      <c r="G48" s="45"/>
    </row>
    <row r="49" spans="7:7" s="25" customFormat="1" x14ac:dyDescent="0.3">
      <c r="G49" s="45"/>
    </row>
    <row r="50" spans="7:7" s="25" customFormat="1" x14ac:dyDescent="0.3">
      <c r="G50" s="45"/>
    </row>
    <row r="51" spans="7:7" s="25" customFormat="1" x14ac:dyDescent="0.3">
      <c r="G51" s="45"/>
    </row>
    <row r="52" spans="7:7" s="25" customFormat="1" x14ac:dyDescent="0.3">
      <c r="G52" s="45"/>
    </row>
    <row r="53" spans="7:7" s="25" customFormat="1" x14ac:dyDescent="0.3">
      <c r="G53" s="45"/>
    </row>
    <row r="54" spans="7:7" s="25" customFormat="1" x14ac:dyDescent="0.3">
      <c r="G54" s="45"/>
    </row>
    <row r="55" spans="7:7" s="25" customFormat="1" x14ac:dyDescent="0.3">
      <c r="G55" s="45"/>
    </row>
    <row r="56" spans="7:7" s="25" customFormat="1" x14ac:dyDescent="0.3">
      <c r="G56" s="45"/>
    </row>
    <row r="57" spans="7:7" s="25" customFormat="1" x14ac:dyDescent="0.3">
      <c r="G57" s="45"/>
    </row>
    <row r="58" spans="7:7" s="25" customFormat="1" x14ac:dyDescent="0.3">
      <c r="G58" s="45"/>
    </row>
    <row r="59" spans="7:7" s="25" customFormat="1" x14ac:dyDescent="0.3">
      <c r="G59" s="45"/>
    </row>
    <row r="60" spans="7:7" s="25" customFormat="1" x14ac:dyDescent="0.3">
      <c r="G60" s="45"/>
    </row>
    <row r="61" spans="7:7" s="25" customFormat="1" x14ac:dyDescent="0.3">
      <c r="G61" s="45"/>
    </row>
    <row r="62" spans="7:7" s="25" customFormat="1" x14ac:dyDescent="0.3">
      <c r="G62" s="45"/>
    </row>
    <row r="63" spans="7:7" s="25" customFormat="1" x14ac:dyDescent="0.3">
      <c r="G63" s="45"/>
    </row>
    <row r="64" spans="7:7" s="25" customFormat="1" x14ac:dyDescent="0.3">
      <c r="G64" s="45"/>
    </row>
    <row r="65" spans="7:7" s="25" customFormat="1" x14ac:dyDescent="0.3">
      <c r="G65" s="45"/>
    </row>
    <row r="66" spans="7:7" s="25" customFormat="1" x14ac:dyDescent="0.3">
      <c r="G66" s="45"/>
    </row>
    <row r="67" spans="7:7" s="25" customFormat="1" x14ac:dyDescent="0.3">
      <c r="G67" s="45"/>
    </row>
    <row r="68" spans="7:7" s="25" customFormat="1" x14ac:dyDescent="0.3">
      <c r="G68" s="45"/>
    </row>
    <row r="69" spans="7:7" s="25" customFormat="1" x14ac:dyDescent="0.3">
      <c r="G69" s="45"/>
    </row>
    <row r="70" spans="7:7" s="25" customFormat="1" x14ac:dyDescent="0.3">
      <c r="G70" s="45"/>
    </row>
    <row r="71" spans="7:7" s="25" customFormat="1" x14ac:dyDescent="0.3">
      <c r="G71" s="45"/>
    </row>
    <row r="72" spans="7:7" s="25" customFormat="1" x14ac:dyDescent="0.3">
      <c r="G72" s="45"/>
    </row>
    <row r="73" spans="7:7" s="25" customFormat="1" x14ac:dyDescent="0.3">
      <c r="G73" s="45"/>
    </row>
    <row r="74" spans="7:7" s="25" customFormat="1" x14ac:dyDescent="0.3">
      <c r="G74" s="45"/>
    </row>
    <row r="75" spans="7:7" s="25" customFormat="1" x14ac:dyDescent="0.3">
      <c r="G75" s="45"/>
    </row>
    <row r="76" spans="7:7" s="25" customFormat="1" x14ac:dyDescent="0.3">
      <c r="G76" s="45"/>
    </row>
    <row r="77" spans="7:7" s="25" customFormat="1" x14ac:dyDescent="0.3">
      <c r="G77" s="45"/>
    </row>
    <row r="78" spans="7:7" s="25" customFormat="1" x14ac:dyDescent="0.3">
      <c r="G78" s="45"/>
    </row>
    <row r="79" spans="7:7" s="25" customFormat="1" x14ac:dyDescent="0.3">
      <c r="G79" s="45"/>
    </row>
    <row r="80" spans="7:7" s="25" customFormat="1" x14ac:dyDescent="0.3">
      <c r="G80" s="45"/>
    </row>
    <row r="81" spans="7:7" s="25" customFormat="1" x14ac:dyDescent="0.3">
      <c r="G81" s="45"/>
    </row>
    <row r="82" spans="7:7" s="25" customFormat="1" x14ac:dyDescent="0.3">
      <c r="G82" s="45"/>
    </row>
    <row r="83" spans="7:7" s="25" customFormat="1" x14ac:dyDescent="0.3">
      <c r="G83" s="45"/>
    </row>
    <row r="84" spans="7:7" s="25" customFormat="1" x14ac:dyDescent="0.3">
      <c r="G84" s="45"/>
    </row>
    <row r="85" spans="7:7" s="25" customFormat="1" x14ac:dyDescent="0.3">
      <c r="G85" s="45"/>
    </row>
    <row r="86" spans="7:7" s="25" customFormat="1" x14ac:dyDescent="0.3">
      <c r="G86" s="45"/>
    </row>
    <row r="87" spans="7:7" s="25" customFormat="1" x14ac:dyDescent="0.3">
      <c r="G87" s="45"/>
    </row>
    <row r="88" spans="7:7" s="25" customFormat="1" x14ac:dyDescent="0.3">
      <c r="G88" s="45"/>
    </row>
    <row r="89" spans="7:7" s="25" customFormat="1" x14ac:dyDescent="0.3">
      <c r="G89" s="45"/>
    </row>
    <row r="90" spans="7:7" s="25" customFormat="1" x14ac:dyDescent="0.3">
      <c r="G90" s="45"/>
    </row>
    <row r="91" spans="7:7" s="25" customFormat="1" x14ac:dyDescent="0.3">
      <c r="G91" s="45"/>
    </row>
    <row r="92" spans="7:7" s="25" customFormat="1" x14ac:dyDescent="0.3">
      <c r="G92" s="45"/>
    </row>
    <row r="93" spans="7:7" s="25" customFormat="1" x14ac:dyDescent="0.3">
      <c r="G93" s="45"/>
    </row>
    <row r="94" spans="7:7" s="25" customFormat="1" x14ac:dyDescent="0.3">
      <c r="G94" s="45"/>
    </row>
    <row r="95" spans="7:7" s="25" customFormat="1" x14ac:dyDescent="0.3">
      <c r="G95" s="45"/>
    </row>
    <row r="96" spans="7:7" s="25" customFormat="1" x14ac:dyDescent="0.3">
      <c r="G96" s="45"/>
    </row>
    <row r="97" spans="7:7" s="25" customFormat="1" x14ac:dyDescent="0.3">
      <c r="G97" s="45"/>
    </row>
    <row r="98" spans="7:7" s="25" customFormat="1" x14ac:dyDescent="0.3">
      <c r="G98" s="45"/>
    </row>
    <row r="99" spans="7:7" s="25" customFormat="1" x14ac:dyDescent="0.3">
      <c r="G99" s="45"/>
    </row>
    <row r="100" spans="7:7" s="25" customFormat="1" x14ac:dyDescent="0.3">
      <c r="G100" s="45"/>
    </row>
    <row r="101" spans="7:7" s="25" customFormat="1" x14ac:dyDescent="0.3">
      <c r="G101" s="45"/>
    </row>
    <row r="102" spans="7:7" s="25" customFormat="1" x14ac:dyDescent="0.3">
      <c r="G102" s="45"/>
    </row>
    <row r="103" spans="7:7" s="25" customFormat="1" x14ac:dyDescent="0.3">
      <c r="G103" s="45"/>
    </row>
    <row r="104" spans="7:7" s="25" customFormat="1" x14ac:dyDescent="0.3">
      <c r="G104" s="45"/>
    </row>
    <row r="105" spans="7:7" s="25" customFormat="1" x14ac:dyDescent="0.3">
      <c r="G105" s="45"/>
    </row>
    <row r="106" spans="7:7" s="25" customFormat="1" x14ac:dyDescent="0.3">
      <c r="G106" s="45"/>
    </row>
    <row r="107" spans="7:7" s="25" customFormat="1" x14ac:dyDescent="0.3">
      <c r="G107" s="45"/>
    </row>
    <row r="108" spans="7:7" s="25" customFormat="1" x14ac:dyDescent="0.3">
      <c r="G108" s="45"/>
    </row>
    <row r="109" spans="7:7" s="25" customFormat="1" x14ac:dyDescent="0.3">
      <c r="G109" s="45"/>
    </row>
    <row r="110" spans="7:7" s="25" customFormat="1" x14ac:dyDescent="0.3">
      <c r="G110" s="45"/>
    </row>
    <row r="111" spans="7:7" s="25" customFormat="1" x14ac:dyDescent="0.3">
      <c r="G111" s="45"/>
    </row>
    <row r="112" spans="7:7" s="25" customFormat="1" x14ac:dyDescent="0.3">
      <c r="G112" s="45"/>
    </row>
    <row r="113" spans="7:7" s="25" customFormat="1" x14ac:dyDescent="0.3">
      <c r="G113" s="45"/>
    </row>
    <row r="114" spans="7:7" s="25" customFormat="1" x14ac:dyDescent="0.3">
      <c r="G114" s="45"/>
    </row>
    <row r="115" spans="7:7" s="25" customFormat="1" x14ac:dyDescent="0.3">
      <c r="G115" s="45"/>
    </row>
    <row r="116" spans="7:7" s="25" customFormat="1" x14ac:dyDescent="0.3">
      <c r="G116" s="45"/>
    </row>
    <row r="117" spans="7:7" s="25" customFormat="1" x14ac:dyDescent="0.3">
      <c r="G117" s="45"/>
    </row>
    <row r="118" spans="7:7" s="25" customFormat="1" x14ac:dyDescent="0.3">
      <c r="G118" s="45"/>
    </row>
    <row r="119" spans="7:7" s="25" customFormat="1" x14ac:dyDescent="0.3">
      <c r="G119" s="45"/>
    </row>
    <row r="120" spans="7:7" s="25" customFormat="1" x14ac:dyDescent="0.3">
      <c r="G120" s="45"/>
    </row>
    <row r="121" spans="7:7" s="25" customFormat="1" x14ac:dyDescent="0.3">
      <c r="G121" s="45"/>
    </row>
    <row r="122" spans="7:7" s="25" customFormat="1" x14ac:dyDescent="0.3">
      <c r="G122" s="45"/>
    </row>
    <row r="123" spans="7:7" s="25" customFormat="1" x14ac:dyDescent="0.3">
      <c r="G123" s="45"/>
    </row>
    <row r="124" spans="7:7" s="25" customFormat="1" x14ac:dyDescent="0.3">
      <c r="G124" s="45"/>
    </row>
    <row r="125" spans="7:7" s="25" customFormat="1" x14ac:dyDescent="0.3">
      <c r="G125" s="45"/>
    </row>
    <row r="126" spans="7:7" s="25" customFormat="1" x14ac:dyDescent="0.3">
      <c r="G126" s="45"/>
    </row>
    <row r="127" spans="7:7" s="25" customFormat="1" x14ac:dyDescent="0.3">
      <c r="G127" s="45"/>
    </row>
    <row r="128" spans="7:7" s="25" customFormat="1" x14ac:dyDescent="0.3">
      <c r="G128" s="45"/>
    </row>
    <row r="129" spans="7:7" s="25" customFormat="1" x14ac:dyDescent="0.3">
      <c r="G129" s="45"/>
    </row>
    <row r="130" spans="7:7" s="25" customFormat="1" x14ac:dyDescent="0.3">
      <c r="G130" s="45"/>
    </row>
    <row r="131" spans="7:7" s="25" customFormat="1" x14ac:dyDescent="0.3">
      <c r="G131" s="45"/>
    </row>
    <row r="132" spans="7:7" s="25" customFormat="1" x14ac:dyDescent="0.3">
      <c r="G132" s="45"/>
    </row>
    <row r="133" spans="7:7" s="25" customFormat="1" x14ac:dyDescent="0.3">
      <c r="G133" s="45"/>
    </row>
    <row r="134" spans="7:7" s="25" customFormat="1" x14ac:dyDescent="0.3">
      <c r="G134" s="45"/>
    </row>
    <row r="135" spans="7:7" s="25" customFormat="1" x14ac:dyDescent="0.3">
      <c r="G135" s="45"/>
    </row>
    <row r="136" spans="7:7" s="25" customFormat="1" x14ac:dyDescent="0.3">
      <c r="G136" s="45"/>
    </row>
    <row r="137" spans="7:7" s="25" customFormat="1" x14ac:dyDescent="0.3">
      <c r="G137" s="45"/>
    </row>
    <row r="138" spans="7:7" s="25" customFormat="1" x14ac:dyDescent="0.3">
      <c r="G138" s="45"/>
    </row>
    <row r="139" spans="7:7" s="25" customFormat="1" x14ac:dyDescent="0.3">
      <c r="G139" s="45"/>
    </row>
    <row r="140" spans="7:7" s="25" customFormat="1" x14ac:dyDescent="0.3">
      <c r="G140" s="45"/>
    </row>
    <row r="141" spans="7:7" s="25" customFormat="1" x14ac:dyDescent="0.3">
      <c r="G141" s="45"/>
    </row>
    <row r="142" spans="7:7" s="25" customFormat="1" x14ac:dyDescent="0.3">
      <c r="G142" s="45"/>
    </row>
    <row r="143" spans="7:7" s="25" customFormat="1" x14ac:dyDescent="0.3">
      <c r="G143" s="45"/>
    </row>
    <row r="144" spans="7:7" s="25" customFormat="1" x14ac:dyDescent="0.3">
      <c r="G144" s="45"/>
    </row>
    <row r="145" spans="7:7" s="25" customFormat="1" x14ac:dyDescent="0.3">
      <c r="G145" s="45"/>
    </row>
    <row r="146" spans="7:7" s="25" customFormat="1" x14ac:dyDescent="0.3">
      <c r="G146" s="45"/>
    </row>
    <row r="147" spans="7:7" s="25" customFormat="1" x14ac:dyDescent="0.3">
      <c r="G147" s="45"/>
    </row>
    <row r="148" spans="7:7" s="25" customFormat="1" x14ac:dyDescent="0.3">
      <c r="G148" s="45"/>
    </row>
    <row r="149" spans="7:7" s="25" customFormat="1" x14ac:dyDescent="0.3">
      <c r="G149" s="45"/>
    </row>
    <row r="150" spans="7:7" s="25" customFormat="1" x14ac:dyDescent="0.3">
      <c r="G150" s="45"/>
    </row>
    <row r="151" spans="7:7" s="25" customFormat="1" x14ac:dyDescent="0.3">
      <c r="G151" s="45"/>
    </row>
    <row r="152" spans="7:7" s="25" customFormat="1" x14ac:dyDescent="0.3">
      <c r="G152" s="45"/>
    </row>
    <row r="153" spans="7:7" s="25" customFormat="1" x14ac:dyDescent="0.3">
      <c r="G153" s="45"/>
    </row>
    <row r="154" spans="7:7" s="25" customFormat="1" x14ac:dyDescent="0.3">
      <c r="G154" s="45"/>
    </row>
    <row r="155" spans="7:7" s="25" customFormat="1" x14ac:dyDescent="0.3">
      <c r="G155" s="45"/>
    </row>
    <row r="156" spans="7:7" s="25" customFormat="1" x14ac:dyDescent="0.3">
      <c r="G156" s="45"/>
    </row>
    <row r="157" spans="7:7" s="25" customFormat="1" x14ac:dyDescent="0.3">
      <c r="G157" s="45"/>
    </row>
    <row r="158" spans="7:7" s="25" customFormat="1" x14ac:dyDescent="0.3">
      <c r="G158" s="45"/>
    </row>
    <row r="159" spans="7:7" s="25" customFormat="1" x14ac:dyDescent="0.3">
      <c r="G159" s="45"/>
    </row>
    <row r="160" spans="7:7" s="25" customFormat="1" x14ac:dyDescent="0.3">
      <c r="G160" s="45"/>
    </row>
    <row r="161" spans="7:7" s="25" customFormat="1" x14ac:dyDescent="0.3">
      <c r="G161" s="45"/>
    </row>
    <row r="162" spans="7:7" s="25" customFormat="1" x14ac:dyDescent="0.3">
      <c r="G162" s="45"/>
    </row>
    <row r="163" spans="7:7" s="25" customFormat="1" x14ac:dyDescent="0.3">
      <c r="G163" s="45"/>
    </row>
    <row r="164" spans="7:7" s="25" customFormat="1" x14ac:dyDescent="0.3">
      <c r="G164" s="45"/>
    </row>
    <row r="165" spans="7:7" s="25" customFormat="1" x14ac:dyDescent="0.3">
      <c r="G165" s="45"/>
    </row>
    <row r="166" spans="7:7" s="25" customFormat="1" x14ac:dyDescent="0.3">
      <c r="G166" s="45"/>
    </row>
    <row r="167" spans="7:7" s="25" customFormat="1" x14ac:dyDescent="0.3">
      <c r="G167" s="45"/>
    </row>
    <row r="168" spans="7:7" s="25" customFormat="1" x14ac:dyDescent="0.3">
      <c r="G168" s="45"/>
    </row>
    <row r="169" spans="7:7" s="25" customFormat="1" x14ac:dyDescent="0.3">
      <c r="G169" s="45"/>
    </row>
    <row r="170" spans="7:7" s="25" customFormat="1" x14ac:dyDescent="0.3">
      <c r="G170" s="45"/>
    </row>
    <row r="171" spans="7:7" s="25" customFormat="1" x14ac:dyDescent="0.3">
      <c r="G171" s="45"/>
    </row>
    <row r="172" spans="7:7" s="25" customFormat="1" x14ac:dyDescent="0.3">
      <c r="G172" s="45"/>
    </row>
    <row r="173" spans="7:7" s="25" customFormat="1" x14ac:dyDescent="0.3">
      <c r="G173" s="45"/>
    </row>
    <row r="174" spans="7:7" s="25" customFormat="1" x14ac:dyDescent="0.3">
      <c r="G174" s="45"/>
    </row>
    <row r="175" spans="7:7" s="25" customFormat="1" x14ac:dyDescent="0.3">
      <c r="G175" s="45"/>
    </row>
    <row r="176" spans="7:7" s="25" customFormat="1" x14ac:dyDescent="0.3">
      <c r="G176" s="45"/>
    </row>
    <row r="177" spans="7:7" s="25" customFormat="1" x14ac:dyDescent="0.3">
      <c r="G177" s="45"/>
    </row>
    <row r="178" spans="7:7" s="25" customFormat="1" x14ac:dyDescent="0.3">
      <c r="G178" s="45"/>
    </row>
    <row r="179" spans="7:7" s="25" customFormat="1" x14ac:dyDescent="0.3">
      <c r="G179" s="45"/>
    </row>
    <row r="180" spans="7:7" s="25" customFormat="1" x14ac:dyDescent="0.3">
      <c r="G180" s="45"/>
    </row>
    <row r="181" spans="7:7" s="25" customFormat="1" x14ac:dyDescent="0.3">
      <c r="G181" s="45"/>
    </row>
    <row r="182" spans="7:7" s="25" customFormat="1" x14ac:dyDescent="0.3">
      <c r="G182" s="45"/>
    </row>
    <row r="183" spans="7:7" s="25" customFormat="1" x14ac:dyDescent="0.3">
      <c r="G183" s="45"/>
    </row>
    <row r="184" spans="7:7" s="25" customFormat="1" x14ac:dyDescent="0.3">
      <c r="G184" s="45"/>
    </row>
    <row r="185" spans="7:7" s="25" customFormat="1" x14ac:dyDescent="0.3">
      <c r="G185" s="45"/>
    </row>
    <row r="186" spans="7:7" s="25" customFormat="1" x14ac:dyDescent="0.3">
      <c r="G186" s="45"/>
    </row>
    <row r="187" spans="7:7" s="25" customFormat="1" x14ac:dyDescent="0.3">
      <c r="G187" s="45"/>
    </row>
    <row r="188" spans="7:7" s="25" customFormat="1" x14ac:dyDescent="0.3">
      <c r="G188" s="45"/>
    </row>
    <row r="189" spans="7:7" s="25" customFormat="1" x14ac:dyDescent="0.3">
      <c r="G189" s="45"/>
    </row>
    <row r="190" spans="7:7" s="25" customFormat="1" x14ac:dyDescent="0.3">
      <c r="G190" s="45"/>
    </row>
    <row r="191" spans="7:7" s="25" customFormat="1" x14ac:dyDescent="0.3">
      <c r="G191" s="45"/>
    </row>
    <row r="192" spans="7:7" s="25" customFormat="1" x14ac:dyDescent="0.3">
      <c r="G192" s="45"/>
    </row>
    <row r="193" spans="7:7" s="25" customFormat="1" x14ac:dyDescent="0.3">
      <c r="G193" s="45"/>
    </row>
    <row r="194" spans="7:7" s="25" customFormat="1" x14ac:dyDescent="0.3">
      <c r="G194" s="45"/>
    </row>
    <row r="195" spans="7:7" s="25" customFormat="1" x14ac:dyDescent="0.3">
      <c r="G195" s="45"/>
    </row>
    <row r="196" spans="7:7" s="25" customFormat="1" x14ac:dyDescent="0.3">
      <c r="G196" s="45"/>
    </row>
    <row r="197" spans="7:7" s="25" customFormat="1" x14ac:dyDescent="0.3">
      <c r="G197" s="45"/>
    </row>
    <row r="198" spans="7:7" s="25" customFormat="1" x14ac:dyDescent="0.3">
      <c r="G198" s="45"/>
    </row>
    <row r="199" spans="7:7" s="25" customFormat="1" x14ac:dyDescent="0.3">
      <c r="G199" s="45"/>
    </row>
    <row r="200" spans="7:7" s="25" customFormat="1" x14ac:dyDescent="0.3">
      <c r="G200" s="45"/>
    </row>
    <row r="201" spans="7:7" s="25" customFormat="1" x14ac:dyDescent="0.3">
      <c r="G201" s="45"/>
    </row>
    <row r="202" spans="7:7" s="25" customFormat="1" x14ac:dyDescent="0.3">
      <c r="G202" s="45"/>
    </row>
    <row r="203" spans="7:7" s="25" customFormat="1" x14ac:dyDescent="0.3">
      <c r="G203" s="45"/>
    </row>
    <row r="204" spans="7:7" s="25" customFormat="1" x14ac:dyDescent="0.3">
      <c r="G204" s="45"/>
    </row>
    <row r="205" spans="7:7" s="25" customFormat="1" x14ac:dyDescent="0.3">
      <c r="G205" s="45"/>
    </row>
    <row r="206" spans="7:7" s="25" customFormat="1" x14ac:dyDescent="0.3">
      <c r="G206" s="45"/>
    </row>
    <row r="207" spans="7:7" s="25" customFormat="1" x14ac:dyDescent="0.3">
      <c r="G207" s="45"/>
    </row>
    <row r="208" spans="7:7" s="25" customFormat="1" x14ac:dyDescent="0.3">
      <c r="G208" s="45"/>
    </row>
    <row r="209" spans="7:7" s="25" customFormat="1" x14ac:dyDescent="0.3">
      <c r="G209" s="45"/>
    </row>
    <row r="210" spans="7:7" s="25" customFormat="1" x14ac:dyDescent="0.3">
      <c r="G210" s="45"/>
    </row>
    <row r="211" spans="7:7" s="25" customFormat="1" x14ac:dyDescent="0.3">
      <c r="G211" s="45"/>
    </row>
    <row r="212" spans="7:7" s="25" customFormat="1" x14ac:dyDescent="0.3">
      <c r="G212" s="45"/>
    </row>
    <row r="213" spans="7:7" s="25" customFormat="1" x14ac:dyDescent="0.3">
      <c r="G213" s="45"/>
    </row>
    <row r="214" spans="7:7" s="25" customFormat="1" x14ac:dyDescent="0.3">
      <c r="G214" s="45"/>
    </row>
    <row r="215" spans="7:7" s="25" customFormat="1" x14ac:dyDescent="0.3">
      <c r="G215" s="45"/>
    </row>
    <row r="216" spans="7:7" s="25" customFormat="1" x14ac:dyDescent="0.3">
      <c r="G216" s="45"/>
    </row>
    <row r="217" spans="7:7" s="25" customFormat="1" x14ac:dyDescent="0.3">
      <c r="G217" s="45"/>
    </row>
    <row r="218" spans="7:7" s="25" customFormat="1" x14ac:dyDescent="0.3">
      <c r="G218" s="45"/>
    </row>
    <row r="219" spans="7:7" s="25" customFormat="1" x14ac:dyDescent="0.3">
      <c r="G219" s="45"/>
    </row>
    <row r="220" spans="7:7" s="25" customFormat="1" x14ac:dyDescent="0.3">
      <c r="G220" s="45"/>
    </row>
    <row r="221" spans="7:7" s="25" customFormat="1" x14ac:dyDescent="0.3">
      <c r="G221" s="45"/>
    </row>
    <row r="222" spans="7:7" s="25" customFormat="1" x14ac:dyDescent="0.3">
      <c r="G222" s="45"/>
    </row>
    <row r="223" spans="7:7" s="25" customFormat="1" x14ac:dyDescent="0.3">
      <c r="G223" s="45"/>
    </row>
    <row r="224" spans="7:7" s="25" customFormat="1" x14ac:dyDescent="0.3">
      <c r="G224" s="45"/>
    </row>
    <row r="225" spans="7:7" s="25" customFormat="1" x14ac:dyDescent="0.3">
      <c r="G225" s="45"/>
    </row>
    <row r="226" spans="7:7" s="25" customFormat="1" x14ac:dyDescent="0.3">
      <c r="G226" s="45"/>
    </row>
    <row r="227" spans="7:7" s="25" customFormat="1" x14ac:dyDescent="0.3">
      <c r="G227" s="45"/>
    </row>
    <row r="228" spans="7:7" s="25" customFormat="1" x14ac:dyDescent="0.3">
      <c r="G228" s="45"/>
    </row>
    <row r="229" spans="7:7" s="25" customFormat="1" x14ac:dyDescent="0.3">
      <c r="G229" s="45"/>
    </row>
    <row r="230" spans="7:7" s="25" customFormat="1" x14ac:dyDescent="0.3">
      <c r="G230" s="45"/>
    </row>
    <row r="231" spans="7:7" s="25" customFormat="1" x14ac:dyDescent="0.3">
      <c r="G231" s="45"/>
    </row>
    <row r="232" spans="7:7" s="25" customFormat="1" x14ac:dyDescent="0.3">
      <c r="G232" s="45"/>
    </row>
    <row r="233" spans="7:7" s="25" customFormat="1" x14ac:dyDescent="0.3">
      <c r="G233" s="45"/>
    </row>
    <row r="234" spans="7:7" s="25" customFormat="1" x14ac:dyDescent="0.3">
      <c r="G234" s="45"/>
    </row>
    <row r="235" spans="7:7" s="25" customFormat="1" x14ac:dyDescent="0.3">
      <c r="G235" s="45"/>
    </row>
    <row r="236" spans="7:7" s="25" customFormat="1" x14ac:dyDescent="0.3">
      <c r="G236" s="45"/>
    </row>
    <row r="237" spans="7:7" s="25" customFormat="1" x14ac:dyDescent="0.3">
      <c r="G237" s="45"/>
    </row>
    <row r="238" spans="7:7" s="25" customFormat="1" x14ac:dyDescent="0.3">
      <c r="G238" s="45"/>
    </row>
    <row r="239" spans="7:7" s="25" customFormat="1" x14ac:dyDescent="0.3">
      <c r="G239" s="45"/>
    </row>
    <row r="240" spans="7:7" s="25" customFormat="1" x14ac:dyDescent="0.3">
      <c r="G240" s="45"/>
    </row>
    <row r="241" spans="7:7" s="25" customFormat="1" x14ac:dyDescent="0.3">
      <c r="G241" s="45"/>
    </row>
    <row r="242" spans="7:7" s="25" customFormat="1" x14ac:dyDescent="0.3">
      <c r="G242" s="45"/>
    </row>
    <row r="243" spans="7:7" s="25" customFormat="1" x14ac:dyDescent="0.3">
      <c r="G243" s="45"/>
    </row>
    <row r="244" spans="7:7" s="25" customFormat="1" x14ac:dyDescent="0.3">
      <c r="G244" s="45"/>
    </row>
    <row r="245" spans="7:7" s="25" customFormat="1" x14ac:dyDescent="0.3">
      <c r="G245" s="45"/>
    </row>
    <row r="246" spans="7:7" s="25" customFormat="1" x14ac:dyDescent="0.3">
      <c r="G246" s="45"/>
    </row>
    <row r="247" spans="7:7" s="25" customFormat="1" x14ac:dyDescent="0.3">
      <c r="G247" s="45"/>
    </row>
    <row r="248" spans="7:7" s="25" customFormat="1" x14ac:dyDescent="0.3">
      <c r="G248" s="45"/>
    </row>
    <row r="249" spans="7:7" s="25" customFormat="1" x14ac:dyDescent="0.3">
      <c r="G249" s="45"/>
    </row>
    <row r="250" spans="7:7" s="25" customFormat="1" x14ac:dyDescent="0.3">
      <c r="G250" s="45"/>
    </row>
    <row r="251" spans="7:7" s="25" customFormat="1" x14ac:dyDescent="0.3">
      <c r="G251" s="45"/>
    </row>
    <row r="252" spans="7:7" s="25" customFormat="1" x14ac:dyDescent="0.3">
      <c r="G252" s="45"/>
    </row>
    <row r="253" spans="7:7" s="25" customFormat="1" x14ac:dyDescent="0.3">
      <c r="G253" s="45"/>
    </row>
    <row r="254" spans="7:7" s="25" customFormat="1" x14ac:dyDescent="0.3">
      <c r="G254" s="45"/>
    </row>
    <row r="255" spans="7:7" s="25" customFormat="1" x14ac:dyDescent="0.3">
      <c r="G255" s="45"/>
    </row>
    <row r="256" spans="7:7" s="25" customFormat="1" x14ac:dyDescent="0.3">
      <c r="G256" s="45"/>
    </row>
    <row r="257" spans="7:7" s="25" customFormat="1" x14ac:dyDescent="0.3">
      <c r="G257" s="45"/>
    </row>
    <row r="258" spans="7:7" s="25" customFormat="1" x14ac:dyDescent="0.3">
      <c r="G258" s="45"/>
    </row>
    <row r="259" spans="7:7" s="25" customFormat="1" x14ac:dyDescent="0.3">
      <c r="G259" s="45"/>
    </row>
    <row r="260" spans="7:7" s="25" customFormat="1" x14ac:dyDescent="0.3">
      <c r="G260" s="45"/>
    </row>
    <row r="261" spans="7:7" s="25" customFormat="1" x14ac:dyDescent="0.3">
      <c r="G261" s="45"/>
    </row>
    <row r="262" spans="7:7" s="25" customFormat="1" x14ac:dyDescent="0.3">
      <c r="G262" s="45"/>
    </row>
    <row r="263" spans="7:7" s="25" customFormat="1" x14ac:dyDescent="0.3">
      <c r="G263" s="45"/>
    </row>
    <row r="264" spans="7:7" s="25" customFormat="1" x14ac:dyDescent="0.3">
      <c r="G264" s="45"/>
    </row>
    <row r="265" spans="7:7" s="25" customFormat="1" x14ac:dyDescent="0.3">
      <c r="G265" s="45"/>
    </row>
    <row r="266" spans="7:7" s="25" customFormat="1" x14ac:dyDescent="0.3">
      <c r="G266" s="45"/>
    </row>
    <row r="267" spans="7:7" s="25" customFormat="1" x14ac:dyDescent="0.3">
      <c r="G267" s="45"/>
    </row>
    <row r="268" spans="7:7" s="25" customFormat="1" x14ac:dyDescent="0.3">
      <c r="G268" s="45"/>
    </row>
    <row r="269" spans="7:7" s="25" customFormat="1" x14ac:dyDescent="0.3">
      <c r="G269" s="45"/>
    </row>
    <row r="270" spans="7:7" s="25" customFormat="1" x14ac:dyDescent="0.3">
      <c r="G270" s="45"/>
    </row>
    <row r="271" spans="7:7" s="25" customFormat="1" x14ac:dyDescent="0.3">
      <c r="G271" s="45"/>
    </row>
    <row r="272" spans="7:7" s="25" customFormat="1" x14ac:dyDescent="0.3">
      <c r="G272" s="45"/>
    </row>
    <row r="273" spans="7:7" s="25" customFormat="1" x14ac:dyDescent="0.3">
      <c r="G273" s="45"/>
    </row>
    <row r="274" spans="7:7" s="25" customFormat="1" x14ac:dyDescent="0.3">
      <c r="G274" s="45"/>
    </row>
    <row r="275" spans="7:7" s="25" customFormat="1" x14ac:dyDescent="0.3">
      <c r="G275" s="45"/>
    </row>
    <row r="276" spans="7:7" s="25" customFormat="1" x14ac:dyDescent="0.3">
      <c r="G276" s="45"/>
    </row>
  </sheetData>
  <mergeCells count="9">
    <mergeCell ref="A9:A13"/>
    <mergeCell ref="B9:B13"/>
    <mergeCell ref="C9:C13"/>
    <mergeCell ref="H9:J9"/>
    <mergeCell ref="H10:J10"/>
    <mergeCell ref="H11:J11"/>
    <mergeCell ref="H12:H13"/>
    <mergeCell ref="I12:I13"/>
    <mergeCell ref="A1:J1"/>
  </mergeCells>
  <printOptions horizontalCentered="1"/>
  <pageMargins left="3.937007874015748E-2" right="3.937007874015748E-2" top="0.98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opLeftCell="A25" workbookViewId="0">
      <selection activeCell="A29" sqref="A29:XFD32"/>
    </sheetView>
  </sheetViews>
  <sheetFormatPr defaultColWidth="9.125" defaultRowHeight="21" x14ac:dyDescent="0.35"/>
  <cols>
    <col min="1" max="3" width="9.125" style="27"/>
    <col min="4" max="4" width="18.625" style="27" customWidth="1"/>
    <col min="5" max="7" width="9.125" style="27"/>
    <col min="8" max="8" width="12.5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14</v>
      </c>
      <c r="B2" s="105"/>
      <c r="C2" s="105"/>
      <c r="D2" s="105"/>
      <c r="E2" s="105"/>
      <c r="F2" s="105"/>
      <c r="G2" s="105"/>
      <c r="H2" s="105"/>
    </row>
    <row r="3" spans="1:8" x14ac:dyDescent="0.35">
      <c r="A3" s="28"/>
      <c r="B3" s="28"/>
      <c r="C3" s="28"/>
      <c r="D3" s="28"/>
      <c r="E3" s="28"/>
      <c r="F3" s="28"/>
      <c r="G3" s="28"/>
      <c r="H3" s="28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118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0" t="s">
        <v>44</v>
      </c>
      <c r="H12" s="31"/>
    </row>
    <row r="13" spans="1:8" s="29" customFormat="1" x14ac:dyDescent="0.35">
      <c r="A13" s="32"/>
      <c r="B13" s="33"/>
      <c r="C13" s="33"/>
      <c r="D13" s="33"/>
      <c r="E13" s="33"/>
      <c r="F13" s="33"/>
      <c r="G13" s="33"/>
      <c r="H13" s="34"/>
    </row>
    <row r="14" spans="1:8" s="29" customFormat="1" x14ac:dyDescent="0.35"/>
    <row r="15" spans="1:8" s="29" customFormat="1" x14ac:dyDescent="0.35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29" customFormat="1" x14ac:dyDescent="0.35">
      <c r="A16" s="100" t="s">
        <v>143</v>
      </c>
      <c r="H16" s="31"/>
    </row>
    <row r="17" spans="1:8" s="29" customFormat="1" x14ac:dyDescent="0.35">
      <c r="A17" s="97" t="s">
        <v>144</v>
      </c>
      <c r="H17" s="31"/>
    </row>
    <row r="18" spans="1:8" s="29" customFormat="1" x14ac:dyDescent="0.35">
      <c r="A18" s="97" t="s">
        <v>145</v>
      </c>
      <c r="H18" s="31"/>
    </row>
    <row r="19" spans="1:8" s="29" customFormat="1" x14ac:dyDescent="0.35">
      <c r="A19" s="97" t="s">
        <v>148</v>
      </c>
      <c r="H19" s="31"/>
    </row>
    <row r="20" spans="1:8" s="29" customFormat="1" x14ac:dyDescent="0.35">
      <c r="A20" s="97" t="s">
        <v>149</v>
      </c>
      <c r="H20" s="31"/>
    </row>
    <row r="21" spans="1:8" s="29" customFormat="1" x14ac:dyDescent="0.35">
      <c r="A21" s="97" t="s">
        <v>146</v>
      </c>
      <c r="H21" s="31"/>
    </row>
    <row r="22" spans="1:8" s="29" customFormat="1" x14ac:dyDescent="0.35">
      <c r="A22" s="97" t="s">
        <v>147</v>
      </c>
      <c r="H22" s="31"/>
    </row>
    <row r="23" spans="1:8" s="29" customFormat="1" x14ac:dyDescent="0.35">
      <c r="A23" s="39"/>
      <c r="H23" s="31"/>
    </row>
    <row r="24" spans="1:8" s="29" customFormat="1" x14ac:dyDescent="0.35">
      <c r="A24" s="39"/>
      <c r="H24" s="31"/>
    </row>
    <row r="25" spans="1:8" s="29" customFormat="1" x14ac:dyDescent="0.35">
      <c r="A25" s="39"/>
      <c r="H25" s="31"/>
    </row>
    <row r="26" spans="1:8" s="29" customFormat="1" x14ac:dyDescent="0.35">
      <c r="A26" s="39"/>
      <c r="H26" s="31"/>
    </row>
    <row r="27" spans="1:8" s="29" customFormat="1" x14ac:dyDescent="0.35">
      <c r="A27" s="35"/>
      <c r="H27" s="31"/>
    </row>
    <row r="28" spans="1:8" s="29" customFormat="1" x14ac:dyDescent="0.35">
      <c r="A28" s="35"/>
      <c r="H28" s="31"/>
    </row>
    <row r="29" spans="1:8" s="29" customFormat="1" x14ac:dyDescent="0.35">
      <c r="A29" s="30"/>
      <c r="H29" s="31"/>
    </row>
    <row r="30" spans="1:8" s="29" customFormat="1" x14ac:dyDescent="0.35">
      <c r="A30" s="30"/>
      <c r="H30" s="31"/>
    </row>
    <row r="31" spans="1:8" s="29" customFormat="1" x14ac:dyDescent="0.35">
      <c r="A31" s="30"/>
      <c r="H31" s="31"/>
    </row>
    <row r="32" spans="1:8" s="29" customFormat="1" x14ac:dyDescent="0.35">
      <c r="A32" s="32"/>
      <c r="B32" s="33"/>
      <c r="C32" s="33"/>
      <c r="D32" s="33"/>
      <c r="E32" s="33"/>
      <c r="F32" s="33"/>
      <c r="G32" s="33"/>
      <c r="H32" s="34"/>
    </row>
    <row r="33" s="29" customFormat="1" x14ac:dyDescent="0.35"/>
    <row r="34" s="29" customFormat="1" x14ac:dyDescent="0.35"/>
    <row r="35" s="29" customFormat="1" x14ac:dyDescent="0.35"/>
    <row r="36" s="29" customFormat="1" x14ac:dyDescent="0.35"/>
    <row r="37" s="29" customFormat="1" x14ac:dyDescent="0.35"/>
    <row r="38" s="29" customFormat="1" x14ac:dyDescent="0.35"/>
    <row r="39" s="29" customFormat="1" x14ac:dyDescent="0.35"/>
    <row r="40" s="29" customFormat="1" x14ac:dyDescent="0.35"/>
    <row r="41" s="29" customFormat="1" x14ac:dyDescent="0.35"/>
    <row r="42" s="29" customFormat="1" x14ac:dyDescent="0.35"/>
    <row r="43" s="29" customFormat="1" x14ac:dyDescent="0.35"/>
    <row r="44" s="29" customFormat="1" x14ac:dyDescent="0.35"/>
    <row r="45" s="29" customFormat="1" x14ac:dyDescent="0.35"/>
    <row r="46" s="29" customFormat="1" x14ac:dyDescent="0.35"/>
    <row r="47" s="29" customFormat="1" x14ac:dyDescent="0.35"/>
    <row r="4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  <row r="236" s="29" customFormat="1" x14ac:dyDescent="0.35"/>
    <row r="237" s="29" customFormat="1" x14ac:dyDescent="0.35"/>
    <row r="238" s="29" customFormat="1" x14ac:dyDescent="0.35"/>
    <row r="239" s="29" customFormat="1" x14ac:dyDescent="0.35"/>
    <row r="240" s="29" customFormat="1" x14ac:dyDescent="0.35"/>
    <row r="241" s="29" customFormat="1" x14ac:dyDescent="0.35"/>
    <row r="242" s="29" customFormat="1" x14ac:dyDescent="0.35"/>
    <row r="243" s="29" customFormat="1" x14ac:dyDescent="0.35"/>
    <row r="244" s="29" customFormat="1" x14ac:dyDescent="0.35"/>
    <row r="245" s="29" customFormat="1" x14ac:dyDescent="0.35"/>
    <row r="246" s="29" customFormat="1" x14ac:dyDescent="0.35"/>
    <row r="247" s="29" customFormat="1" x14ac:dyDescent="0.35"/>
    <row r="248" s="29" customFormat="1" x14ac:dyDescent="0.35"/>
    <row r="249" s="29" customFormat="1" x14ac:dyDescent="0.35"/>
    <row r="250" s="29" customFormat="1" x14ac:dyDescent="0.35"/>
    <row r="251" s="29" customFormat="1" x14ac:dyDescent="0.35"/>
    <row r="252" s="29" customFormat="1" x14ac:dyDescent="0.35"/>
    <row r="253" s="29" customFormat="1" x14ac:dyDescent="0.35"/>
    <row r="254" s="29" customFormat="1" x14ac:dyDescent="0.35"/>
    <row r="255" s="29" customFormat="1" x14ac:dyDescent="0.35"/>
    <row r="256" s="29" customFormat="1" x14ac:dyDescent="0.35"/>
    <row r="257" s="29" customFormat="1" x14ac:dyDescent="0.35"/>
    <row r="258" s="29" customFormat="1" x14ac:dyDescent="0.35"/>
    <row r="259" s="29" customFormat="1" x14ac:dyDescent="0.35"/>
    <row r="260" s="29" customFormat="1" x14ac:dyDescent="0.35"/>
    <row r="261" s="29" customFormat="1" x14ac:dyDescent="0.35"/>
    <row r="262" s="29" customFormat="1" x14ac:dyDescent="0.35"/>
    <row r="263" s="29" customFormat="1" x14ac:dyDescent="0.35"/>
    <row r="264" s="29" customFormat="1" x14ac:dyDescent="0.35"/>
    <row r="265" s="29" customFormat="1" x14ac:dyDescent="0.35"/>
    <row r="266" s="29" customFormat="1" x14ac:dyDescent="0.35"/>
    <row r="267" s="29" customFormat="1" x14ac:dyDescent="0.35"/>
    <row r="268" s="29" customFormat="1" x14ac:dyDescent="0.35"/>
    <row r="269" s="29" customFormat="1" x14ac:dyDescent="0.35"/>
    <row r="270" s="29" customFormat="1" x14ac:dyDescent="0.35"/>
    <row r="271" s="29" customFormat="1" x14ac:dyDescent="0.35"/>
    <row r="272" s="29" customFormat="1" x14ac:dyDescent="0.35"/>
    <row r="273" s="29" customFormat="1" x14ac:dyDescent="0.35"/>
    <row r="274" s="29" customFormat="1" x14ac:dyDescent="0.35"/>
    <row r="275" s="29" customFormat="1" x14ac:dyDescent="0.35"/>
    <row r="276" s="29" customFormat="1" x14ac:dyDescent="0.35"/>
    <row r="277" s="29" customFormat="1" x14ac:dyDescent="0.35"/>
    <row r="278" s="29" customFormat="1" x14ac:dyDescent="0.35"/>
    <row r="279" s="29" customFormat="1" x14ac:dyDescent="0.35"/>
    <row r="280" s="29" customFormat="1" x14ac:dyDescent="0.35"/>
    <row r="281" s="29" customFormat="1" x14ac:dyDescent="0.35"/>
    <row r="282" s="29" customFormat="1" x14ac:dyDescent="0.35"/>
    <row r="283" s="29" customFormat="1" x14ac:dyDescent="0.35"/>
    <row r="284" s="29" customFormat="1" x14ac:dyDescent="0.35"/>
    <row r="285" s="29" customFormat="1" x14ac:dyDescent="0.35"/>
    <row r="286" s="29" customFormat="1" x14ac:dyDescent="0.35"/>
    <row r="287" s="29" customFormat="1" x14ac:dyDescent="0.35"/>
    <row r="288" s="29" customFormat="1" x14ac:dyDescent="0.35"/>
    <row r="289" s="29" customFormat="1" x14ac:dyDescent="0.35"/>
    <row r="290" s="29" customFormat="1" x14ac:dyDescent="0.35"/>
    <row r="291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340"/>
  <sheetViews>
    <sheetView topLeftCell="A10" workbookViewId="0">
      <selection activeCell="F23" sqref="F23"/>
    </sheetView>
  </sheetViews>
  <sheetFormatPr defaultColWidth="9.125" defaultRowHeight="18.75" x14ac:dyDescent="0.3"/>
  <cols>
    <col min="1" max="1" width="4.625" style="24" customWidth="1"/>
    <col min="2" max="2" width="32" style="24" customWidth="1"/>
    <col min="3" max="3" width="6.75" style="24" customWidth="1"/>
    <col min="4" max="4" width="11.625" style="24" customWidth="1"/>
    <col min="5" max="5" width="7.375" style="24" customWidth="1"/>
    <col min="6" max="6" width="11.375" style="24" customWidth="1"/>
    <col min="7" max="7" width="7.25" style="24" customWidth="1"/>
    <col min="8" max="8" width="7.625" style="25" customWidth="1"/>
    <col min="9" max="10" width="4.75" style="25" customWidth="1"/>
    <col min="11" max="58" width="9.125" style="25"/>
    <col min="59" max="16384" width="9.125" style="24"/>
  </cols>
  <sheetData>
    <row r="2" spans="1:10" x14ac:dyDescent="0.3">
      <c r="A2" s="118" t="s">
        <v>186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B3" s="25"/>
      <c r="C3" s="25"/>
      <c r="D3" s="25"/>
      <c r="E3" s="25"/>
      <c r="F3" s="25"/>
      <c r="G3" s="25"/>
    </row>
    <row r="4" spans="1:10" s="2" customFormat="1" x14ac:dyDescent="0.3">
      <c r="A4" s="16" t="s">
        <v>76</v>
      </c>
    </row>
    <row r="5" spans="1:10" s="19" customFormat="1" x14ac:dyDescent="0.3">
      <c r="A5" s="19" t="s">
        <v>86</v>
      </c>
    </row>
    <row r="6" spans="1:10" s="19" customFormat="1" x14ac:dyDescent="0.3">
      <c r="A6" s="19" t="s">
        <v>32</v>
      </c>
    </row>
    <row r="7" spans="1:10" s="19" customFormat="1" ht="14.25" customHeight="1" x14ac:dyDescent="0.3"/>
    <row r="8" spans="1:10" s="2" customFormat="1" x14ac:dyDescent="0.3">
      <c r="A8" s="2" t="s">
        <v>142</v>
      </c>
      <c r="B8" s="3"/>
      <c r="C8" s="3"/>
      <c r="D8" s="3"/>
      <c r="E8" s="3"/>
      <c r="F8" s="3"/>
      <c r="G8" s="3"/>
    </row>
    <row r="9" spans="1:10" s="25" customFormat="1" ht="14.25" customHeight="1" x14ac:dyDescent="0.3"/>
    <row r="10" spans="1:10" s="3" customFormat="1" x14ac:dyDescent="0.3">
      <c r="A10" s="137" t="s">
        <v>13</v>
      </c>
      <c r="B10" s="137" t="s">
        <v>9</v>
      </c>
      <c r="C10" s="138" t="s">
        <v>16</v>
      </c>
      <c r="D10" s="108">
        <v>1</v>
      </c>
      <c r="E10" s="109">
        <v>2</v>
      </c>
      <c r="F10" s="109">
        <v>3</v>
      </c>
      <c r="G10" s="109">
        <v>4</v>
      </c>
      <c r="H10" s="110">
        <v>5</v>
      </c>
      <c r="I10" s="110"/>
      <c r="J10" s="110"/>
    </row>
    <row r="11" spans="1:10" s="3" customFormat="1" x14ac:dyDescent="0.3">
      <c r="A11" s="137"/>
      <c r="B11" s="137"/>
      <c r="C11" s="137"/>
      <c r="D11" s="111" t="s">
        <v>77</v>
      </c>
      <c r="E11" s="111" t="s">
        <v>0</v>
      </c>
      <c r="F11" s="111" t="s">
        <v>10</v>
      </c>
      <c r="G11" s="112" t="s">
        <v>78</v>
      </c>
      <c r="H11" s="113" t="s">
        <v>180</v>
      </c>
      <c r="I11" s="113"/>
      <c r="J11" s="113"/>
    </row>
    <row r="12" spans="1:10" s="3" customFormat="1" x14ac:dyDescent="0.3">
      <c r="A12" s="137"/>
      <c r="B12" s="137"/>
      <c r="C12" s="137"/>
      <c r="D12" s="111" t="s">
        <v>10</v>
      </c>
      <c r="E12" s="111" t="s">
        <v>12</v>
      </c>
      <c r="F12" s="111" t="s">
        <v>11</v>
      </c>
      <c r="G12" s="112" t="s">
        <v>79</v>
      </c>
      <c r="H12" s="113" t="s">
        <v>181</v>
      </c>
      <c r="I12" s="113"/>
      <c r="J12" s="113"/>
    </row>
    <row r="13" spans="1:10" s="3" customFormat="1" x14ac:dyDescent="0.3">
      <c r="A13" s="137"/>
      <c r="B13" s="137"/>
      <c r="C13" s="137"/>
      <c r="D13" s="111" t="s">
        <v>80</v>
      </c>
      <c r="E13" s="111"/>
      <c r="F13" s="111" t="s">
        <v>12</v>
      </c>
      <c r="G13" s="112" t="s">
        <v>81</v>
      </c>
      <c r="H13" s="114" t="s">
        <v>182</v>
      </c>
      <c r="I13" s="114" t="s">
        <v>183</v>
      </c>
      <c r="J13" s="109" t="s">
        <v>184</v>
      </c>
    </row>
    <row r="14" spans="1:10" s="3" customFormat="1" x14ac:dyDescent="0.3">
      <c r="A14" s="137"/>
      <c r="B14" s="137"/>
      <c r="C14" s="137"/>
      <c r="D14" s="115" t="s">
        <v>82</v>
      </c>
      <c r="E14" s="115"/>
      <c r="F14" s="115" t="s">
        <v>83</v>
      </c>
      <c r="G14" s="116" t="s">
        <v>84</v>
      </c>
      <c r="H14" s="117"/>
      <c r="I14" s="117"/>
      <c r="J14" s="115" t="s">
        <v>185</v>
      </c>
    </row>
    <row r="15" spans="1:10" s="25" customFormat="1" ht="10.5" customHeight="1" x14ac:dyDescent="0.3">
      <c r="A15" s="48"/>
      <c r="B15" s="69"/>
      <c r="C15" s="59"/>
      <c r="D15" s="59"/>
      <c r="E15" s="59"/>
      <c r="F15" s="59"/>
      <c r="G15" s="157"/>
      <c r="H15" s="4"/>
      <c r="I15" s="139"/>
      <c r="J15" s="139"/>
    </row>
    <row r="16" spans="1:10" s="25" customFormat="1" ht="56.25" x14ac:dyDescent="0.3">
      <c r="A16" s="51">
        <v>1</v>
      </c>
      <c r="B16" s="70" t="s">
        <v>129</v>
      </c>
      <c r="C16" s="58" t="s">
        <v>17</v>
      </c>
      <c r="D16" s="58" t="s">
        <v>104</v>
      </c>
      <c r="E16" s="58" t="s">
        <v>19</v>
      </c>
      <c r="F16" s="58" t="s">
        <v>105</v>
      </c>
      <c r="G16" s="158">
        <f>20/89700</f>
        <v>2.2296544035674471E-4</v>
      </c>
      <c r="H16" s="158">
        <f>G16</f>
        <v>2.2296544035674471E-4</v>
      </c>
      <c r="I16" s="140"/>
      <c r="J16" s="140"/>
    </row>
    <row r="17" spans="1:10" s="25" customFormat="1" x14ac:dyDescent="0.3">
      <c r="A17" s="51">
        <v>2</v>
      </c>
      <c r="B17" s="57" t="s">
        <v>130</v>
      </c>
      <c r="C17" s="58" t="s">
        <v>17</v>
      </c>
      <c r="D17" s="58" t="s">
        <v>104</v>
      </c>
      <c r="E17" s="58" t="s">
        <v>19</v>
      </c>
      <c r="F17" s="58" t="s">
        <v>105</v>
      </c>
      <c r="G17" s="158">
        <f>20/89700</f>
        <v>2.2296544035674471E-4</v>
      </c>
      <c r="H17" s="162">
        <f t="shared" ref="H17:H21" si="0">G17</f>
        <v>2.2296544035674471E-4</v>
      </c>
      <c r="I17" s="140"/>
      <c r="J17" s="140"/>
    </row>
    <row r="18" spans="1:10" s="25" customFormat="1" x14ac:dyDescent="0.3">
      <c r="A18" s="51">
        <v>3</v>
      </c>
      <c r="B18" s="57" t="s">
        <v>131</v>
      </c>
      <c r="C18" s="58" t="s">
        <v>17</v>
      </c>
      <c r="D18" s="58" t="s">
        <v>133</v>
      </c>
      <c r="E18" s="58" t="s">
        <v>19</v>
      </c>
      <c r="F18" s="58" t="s">
        <v>136</v>
      </c>
      <c r="G18" s="158">
        <f>780/89700</f>
        <v>8.6956521739130436E-3</v>
      </c>
      <c r="H18" s="162">
        <f t="shared" si="0"/>
        <v>8.6956521739130436E-3</v>
      </c>
      <c r="I18" s="140"/>
      <c r="J18" s="140"/>
    </row>
    <row r="19" spans="1:10" s="25" customFormat="1" ht="75" x14ac:dyDescent="0.3">
      <c r="A19" s="51">
        <v>4</v>
      </c>
      <c r="B19" s="57" t="s">
        <v>132</v>
      </c>
      <c r="C19" s="58" t="s">
        <v>17</v>
      </c>
      <c r="D19" s="58" t="s">
        <v>104</v>
      </c>
      <c r="E19" s="58" t="s">
        <v>19</v>
      </c>
      <c r="F19" s="58" t="s">
        <v>47</v>
      </c>
      <c r="G19" s="158">
        <f>120/89700</f>
        <v>1.3377926421404682E-3</v>
      </c>
      <c r="H19" s="158">
        <f t="shared" si="0"/>
        <v>1.3377926421404682E-3</v>
      </c>
      <c r="I19" s="140"/>
      <c r="J19" s="140"/>
    </row>
    <row r="20" spans="1:10" s="25" customFormat="1" ht="37.5" x14ac:dyDescent="0.3">
      <c r="A20" s="51">
        <v>5</v>
      </c>
      <c r="B20" s="57" t="s">
        <v>46</v>
      </c>
      <c r="C20" s="58" t="s">
        <v>17</v>
      </c>
      <c r="D20" s="58" t="s">
        <v>42</v>
      </c>
      <c r="E20" s="58" t="s">
        <v>134</v>
      </c>
      <c r="F20" s="58" t="s">
        <v>135</v>
      </c>
      <c r="G20" s="158">
        <f>200/89700</f>
        <v>2.229654403567447E-3</v>
      </c>
      <c r="H20" s="158">
        <f t="shared" si="0"/>
        <v>2.229654403567447E-3</v>
      </c>
      <c r="I20" s="140"/>
      <c r="J20" s="140"/>
    </row>
    <row r="21" spans="1:10" s="25" customFormat="1" ht="21" customHeight="1" x14ac:dyDescent="0.3">
      <c r="A21" s="103">
        <v>6</v>
      </c>
      <c r="B21" s="57" t="s">
        <v>45</v>
      </c>
      <c r="C21" s="58" t="s">
        <v>41</v>
      </c>
      <c r="D21" s="58" t="s">
        <v>39</v>
      </c>
      <c r="E21" s="58" t="s">
        <v>19</v>
      </c>
      <c r="F21" s="58" t="s">
        <v>27</v>
      </c>
      <c r="G21" s="158">
        <f>60/89700</f>
        <v>6.6889632107023408E-4</v>
      </c>
      <c r="H21" s="162">
        <f t="shared" si="0"/>
        <v>6.6889632107023408E-4</v>
      </c>
      <c r="I21" s="140"/>
      <c r="J21" s="140"/>
    </row>
    <row r="22" spans="1:10" s="25" customFormat="1" x14ac:dyDescent="0.3">
      <c r="A22" s="159"/>
      <c r="B22" s="160"/>
      <c r="C22" s="159"/>
      <c r="D22" s="159"/>
      <c r="E22" s="159"/>
      <c r="F22" s="159">
        <f>20+20+780+120+200+60</f>
        <v>1200</v>
      </c>
      <c r="G22" s="161">
        <f>SUM(G15:G21)</f>
        <v>1.3377926421404682E-2</v>
      </c>
      <c r="H22" s="147">
        <f>SUM(H16:H21)</f>
        <v>1.3377926421404682E-2</v>
      </c>
      <c r="I22" s="143"/>
      <c r="J22" s="143"/>
    </row>
    <row r="23" spans="1:10" s="25" customFormat="1" x14ac:dyDescent="0.3"/>
    <row r="24" spans="1:10" s="25" customFormat="1" x14ac:dyDescent="0.3"/>
    <row r="25" spans="1:10" s="25" customFormat="1" x14ac:dyDescent="0.3"/>
    <row r="26" spans="1:10" s="25" customFormat="1" x14ac:dyDescent="0.3"/>
    <row r="27" spans="1:10" s="25" customFormat="1" x14ac:dyDescent="0.3"/>
    <row r="28" spans="1:10" s="25" customFormat="1" x14ac:dyDescent="0.3"/>
    <row r="29" spans="1:10" s="25" customFormat="1" x14ac:dyDescent="0.3"/>
    <row r="30" spans="1:10" s="25" customFormat="1" x14ac:dyDescent="0.3"/>
    <row r="31" spans="1:10" s="25" customFormat="1" x14ac:dyDescent="0.3"/>
    <row r="32" spans="1:10" s="25" customFormat="1" x14ac:dyDescent="0.3"/>
    <row r="33" s="25" customFormat="1" x14ac:dyDescent="0.3"/>
    <row r="34" s="25" customFormat="1" x14ac:dyDescent="0.3"/>
    <row r="35" s="25" customFormat="1" x14ac:dyDescent="0.3"/>
    <row r="36" s="25" customFormat="1" x14ac:dyDescent="0.3"/>
    <row r="37" s="25" customFormat="1" x14ac:dyDescent="0.3"/>
    <row r="38" s="25" customFormat="1" x14ac:dyDescent="0.3"/>
    <row r="39" s="25" customFormat="1" x14ac:dyDescent="0.3"/>
    <row r="40" s="25" customFormat="1" x14ac:dyDescent="0.3"/>
    <row r="41" s="25" customFormat="1" x14ac:dyDescent="0.3"/>
    <row r="42" s="25" customFormat="1" x14ac:dyDescent="0.3"/>
    <row r="43" s="25" customFormat="1" x14ac:dyDescent="0.3"/>
    <row r="44" s="25" customFormat="1" x14ac:dyDescent="0.3"/>
    <row r="45" s="25" customFormat="1" x14ac:dyDescent="0.3"/>
    <row r="46" s="25" customFormat="1" x14ac:dyDescent="0.3"/>
    <row r="47" s="25" customFormat="1" x14ac:dyDescent="0.3"/>
    <row r="48" s="25" customFormat="1" x14ac:dyDescent="0.3"/>
    <row r="49" s="25" customFormat="1" x14ac:dyDescent="0.3"/>
    <row r="50" s="25" customFormat="1" x14ac:dyDescent="0.3"/>
    <row r="51" s="25" customFormat="1" x14ac:dyDescent="0.3"/>
    <row r="52" s="25" customFormat="1" x14ac:dyDescent="0.3"/>
    <row r="53" s="25" customFormat="1" x14ac:dyDescent="0.3"/>
    <row r="54" s="25" customFormat="1" x14ac:dyDescent="0.3"/>
    <row r="55" s="25" customFormat="1" x14ac:dyDescent="0.3"/>
    <row r="56" s="25" customFormat="1" x14ac:dyDescent="0.3"/>
    <row r="57" s="25" customFormat="1" x14ac:dyDescent="0.3"/>
    <row r="58" s="25" customFormat="1" x14ac:dyDescent="0.3"/>
    <row r="59" s="25" customFormat="1" x14ac:dyDescent="0.3"/>
    <row r="60" s="25" customFormat="1" x14ac:dyDescent="0.3"/>
    <row r="61" s="25" customFormat="1" x14ac:dyDescent="0.3"/>
    <row r="62" s="25" customFormat="1" x14ac:dyDescent="0.3"/>
    <row r="63" s="25" customFormat="1" x14ac:dyDescent="0.3"/>
    <row r="6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  <row r="239" s="25" customFormat="1" x14ac:dyDescent="0.3"/>
    <row r="240" s="25" customFormat="1" x14ac:dyDescent="0.3"/>
    <row r="241" s="25" customFormat="1" x14ac:dyDescent="0.3"/>
    <row r="242" s="25" customFormat="1" x14ac:dyDescent="0.3"/>
    <row r="243" s="25" customFormat="1" x14ac:dyDescent="0.3"/>
    <row r="244" s="25" customFormat="1" x14ac:dyDescent="0.3"/>
    <row r="245" s="25" customFormat="1" x14ac:dyDescent="0.3"/>
    <row r="246" s="25" customFormat="1" x14ac:dyDescent="0.3"/>
    <row r="247" s="25" customFormat="1" x14ac:dyDescent="0.3"/>
    <row r="248" s="25" customFormat="1" x14ac:dyDescent="0.3"/>
    <row r="249" s="25" customFormat="1" x14ac:dyDescent="0.3"/>
    <row r="250" s="25" customFormat="1" x14ac:dyDescent="0.3"/>
    <row r="251" s="25" customFormat="1" x14ac:dyDescent="0.3"/>
    <row r="252" s="25" customFormat="1" x14ac:dyDescent="0.3"/>
    <row r="253" s="25" customFormat="1" x14ac:dyDescent="0.3"/>
    <row r="254" s="25" customFormat="1" x14ac:dyDescent="0.3"/>
    <row r="255" s="25" customFormat="1" x14ac:dyDescent="0.3"/>
    <row r="256" s="25" customFormat="1" x14ac:dyDescent="0.3"/>
    <row r="257" s="25" customFormat="1" x14ac:dyDescent="0.3"/>
    <row r="258" s="25" customFormat="1" x14ac:dyDescent="0.3"/>
    <row r="259" s="25" customFormat="1" x14ac:dyDescent="0.3"/>
    <row r="260" s="25" customFormat="1" x14ac:dyDescent="0.3"/>
    <row r="261" s="25" customFormat="1" x14ac:dyDescent="0.3"/>
    <row r="262" s="25" customFormat="1" x14ac:dyDescent="0.3"/>
    <row r="263" s="25" customFormat="1" x14ac:dyDescent="0.3"/>
    <row r="264" s="25" customFormat="1" x14ac:dyDescent="0.3"/>
    <row r="265" s="25" customFormat="1" x14ac:dyDescent="0.3"/>
    <row r="266" s="25" customFormat="1" x14ac:dyDescent="0.3"/>
    <row r="267" s="25" customFormat="1" x14ac:dyDescent="0.3"/>
    <row r="268" s="25" customFormat="1" x14ac:dyDescent="0.3"/>
    <row r="269" s="25" customFormat="1" x14ac:dyDescent="0.3"/>
    <row r="270" s="25" customFormat="1" x14ac:dyDescent="0.3"/>
    <row r="271" s="25" customFormat="1" x14ac:dyDescent="0.3"/>
    <row r="272" s="25" customFormat="1" x14ac:dyDescent="0.3"/>
    <row r="273" s="25" customFormat="1" x14ac:dyDescent="0.3"/>
    <row r="274" s="25" customFormat="1" x14ac:dyDescent="0.3"/>
    <row r="275" s="25" customFormat="1" x14ac:dyDescent="0.3"/>
    <row r="276" s="25" customFormat="1" x14ac:dyDescent="0.3"/>
    <row r="277" s="25" customFormat="1" x14ac:dyDescent="0.3"/>
    <row r="278" s="25" customFormat="1" x14ac:dyDescent="0.3"/>
    <row r="279" s="25" customFormat="1" x14ac:dyDescent="0.3"/>
    <row r="280" s="25" customFormat="1" x14ac:dyDescent="0.3"/>
    <row r="281" s="25" customFormat="1" x14ac:dyDescent="0.3"/>
    <row r="282" s="25" customFormat="1" x14ac:dyDescent="0.3"/>
    <row r="283" s="25" customFormat="1" x14ac:dyDescent="0.3"/>
    <row r="284" s="25" customFormat="1" x14ac:dyDescent="0.3"/>
    <row r="285" s="25" customFormat="1" x14ac:dyDescent="0.3"/>
    <row r="286" s="25" customFormat="1" x14ac:dyDescent="0.3"/>
    <row r="287" s="25" customFormat="1" x14ac:dyDescent="0.3"/>
    <row r="288" s="25" customFormat="1" x14ac:dyDescent="0.3"/>
    <row r="289" s="25" customFormat="1" x14ac:dyDescent="0.3"/>
    <row r="290" s="25" customFormat="1" x14ac:dyDescent="0.3"/>
    <row r="291" s="25" customFormat="1" x14ac:dyDescent="0.3"/>
    <row r="292" s="25" customFormat="1" x14ac:dyDescent="0.3"/>
    <row r="293" s="25" customFormat="1" x14ac:dyDescent="0.3"/>
    <row r="294" s="25" customFormat="1" x14ac:dyDescent="0.3"/>
    <row r="295" s="25" customFormat="1" x14ac:dyDescent="0.3"/>
    <row r="296" s="25" customFormat="1" x14ac:dyDescent="0.3"/>
    <row r="297" s="25" customFormat="1" x14ac:dyDescent="0.3"/>
    <row r="298" s="25" customFormat="1" x14ac:dyDescent="0.3"/>
    <row r="299" s="25" customFormat="1" x14ac:dyDescent="0.3"/>
    <row r="300" s="25" customFormat="1" x14ac:dyDescent="0.3"/>
    <row r="301" s="25" customFormat="1" x14ac:dyDescent="0.3"/>
    <row r="302" s="25" customFormat="1" x14ac:dyDescent="0.3"/>
    <row r="303" s="25" customFormat="1" x14ac:dyDescent="0.3"/>
    <row r="304" s="25" customFormat="1" x14ac:dyDescent="0.3"/>
    <row r="305" s="25" customFormat="1" x14ac:dyDescent="0.3"/>
    <row r="306" s="25" customFormat="1" x14ac:dyDescent="0.3"/>
    <row r="307" s="25" customFormat="1" x14ac:dyDescent="0.3"/>
    <row r="308" s="25" customFormat="1" x14ac:dyDescent="0.3"/>
    <row r="309" s="25" customFormat="1" x14ac:dyDescent="0.3"/>
    <row r="310" s="25" customFormat="1" x14ac:dyDescent="0.3"/>
    <row r="311" s="25" customFormat="1" x14ac:dyDescent="0.3"/>
    <row r="312" s="25" customFormat="1" x14ac:dyDescent="0.3"/>
    <row r="313" s="25" customFormat="1" x14ac:dyDescent="0.3"/>
    <row r="314" s="25" customFormat="1" x14ac:dyDescent="0.3"/>
    <row r="315" s="25" customFormat="1" x14ac:dyDescent="0.3"/>
    <row r="316" s="25" customFormat="1" x14ac:dyDescent="0.3"/>
    <row r="317" s="25" customFormat="1" x14ac:dyDescent="0.3"/>
    <row r="318" s="25" customFormat="1" x14ac:dyDescent="0.3"/>
    <row r="319" s="25" customFormat="1" x14ac:dyDescent="0.3"/>
    <row r="320" s="25" customFormat="1" x14ac:dyDescent="0.3"/>
    <row r="321" s="25" customFormat="1" x14ac:dyDescent="0.3"/>
    <row r="322" s="25" customFormat="1" x14ac:dyDescent="0.3"/>
    <row r="323" s="25" customFormat="1" x14ac:dyDescent="0.3"/>
    <row r="324" s="25" customFormat="1" x14ac:dyDescent="0.3"/>
    <row r="325" s="25" customFormat="1" x14ac:dyDescent="0.3"/>
    <row r="326" s="25" customFormat="1" x14ac:dyDescent="0.3"/>
    <row r="327" s="25" customFormat="1" x14ac:dyDescent="0.3"/>
    <row r="328" s="25" customFormat="1" x14ac:dyDescent="0.3"/>
    <row r="329" s="25" customFormat="1" x14ac:dyDescent="0.3"/>
    <row r="330" s="25" customFormat="1" x14ac:dyDescent="0.3"/>
    <row r="331" s="25" customFormat="1" x14ac:dyDescent="0.3"/>
    <row r="332" s="25" customFormat="1" x14ac:dyDescent="0.3"/>
    <row r="333" s="25" customFormat="1" x14ac:dyDescent="0.3"/>
    <row r="334" s="25" customFormat="1" x14ac:dyDescent="0.3"/>
    <row r="335" s="25" customFormat="1" x14ac:dyDescent="0.3"/>
    <row r="336" s="25" customFormat="1" x14ac:dyDescent="0.3"/>
    <row r="337" s="25" customFormat="1" x14ac:dyDescent="0.3"/>
    <row r="338" s="25" customFormat="1" x14ac:dyDescent="0.3"/>
    <row r="339" s="25" customFormat="1" x14ac:dyDescent="0.3"/>
    <row r="340" s="25" customFormat="1" x14ac:dyDescent="0.3"/>
  </sheetData>
  <mergeCells count="9">
    <mergeCell ref="A10:A14"/>
    <mergeCell ref="B10:B14"/>
    <mergeCell ref="C10:C14"/>
    <mergeCell ref="H10:J10"/>
    <mergeCell ref="H11:J11"/>
    <mergeCell ref="H12:J12"/>
    <mergeCell ref="H13:H14"/>
    <mergeCell ref="I13:I14"/>
    <mergeCell ref="A2:J2"/>
  </mergeCells>
  <printOptions horizontalCentered="1"/>
  <pageMargins left="3.937007874015748E-2" right="3.937007874015748E-2" top="0.66" bottom="0.35433070866141736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workbookViewId="0">
      <selection activeCell="E30" sqref="E30"/>
    </sheetView>
  </sheetViews>
  <sheetFormatPr defaultColWidth="9.125" defaultRowHeight="21" x14ac:dyDescent="0.35"/>
  <cols>
    <col min="1" max="1" width="9.25" style="27" customWidth="1"/>
    <col min="2" max="3" width="9.125" style="27"/>
    <col min="4" max="4" width="18.625" style="27" customWidth="1"/>
    <col min="5" max="7" width="9.125" style="27"/>
    <col min="8" max="8" width="12.5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14</v>
      </c>
      <c r="B2" s="105"/>
      <c r="C2" s="105"/>
      <c r="D2" s="105"/>
      <c r="E2" s="105"/>
      <c r="F2" s="105"/>
      <c r="G2" s="105"/>
      <c r="H2" s="105"/>
    </row>
    <row r="3" spans="1:8" x14ac:dyDescent="0.35">
      <c r="A3" s="28"/>
      <c r="B3" s="28"/>
      <c r="C3" s="28"/>
      <c r="D3" s="28"/>
      <c r="E3" s="28"/>
      <c r="F3" s="28"/>
      <c r="G3" s="28"/>
      <c r="H3" s="28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150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0" t="s">
        <v>48</v>
      </c>
      <c r="H12" s="31"/>
    </row>
    <row r="13" spans="1:8" s="29" customFormat="1" x14ac:dyDescent="0.35">
      <c r="A13" s="32"/>
      <c r="B13" s="33"/>
      <c r="C13" s="33"/>
      <c r="D13" s="33"/>
      <c r="E13" s="33"/>
      <c r="F13" s="33"/>
      <c r="G13" s="33"/>
      <c r="H13" s="34"/>
    </row>
    <row r="14" spans="1:8" s="29" customFormat="1" x14ac:dyDescent="0.35"/>
    <row r="15" spans="1:8" s="29" customFormat="1" x14ac:dyDescent="0.35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29" customFormat="1" x14ac:dyDescent="0.35">
      <c r="A16" s="99" t="s">
        <v>49</v>
      </c>
      <c r="H16" s="31"/>
    </row>
    <row r="17" spans="1:8" s="29" customFormat="1" x14ac:dyDescent="0.35">
      <c r="A17" s="98" t="s">
        <v>152</v>
      </c>
      <c r="H17" s="31"/>
    </row>
    <row r="18" spans="1:8" s="29" customFormat="1" x14ac:dyDescent="0.35">
      <c r="A18" s="99" t="s">
        <v>156</v>
      </c>
      <c r="H18" s="31"/>
    </row>
    <row r="19" spans="1:8" s="29" customFormat="1" x14ac:dyDescent="0.35">
      <c r="A19" s="99" t="s">
        <v>163</v>
      </c>
      <c r="H19" s="31"/>
    </row>
    <row r="20" spans="1:8" s="29" customFormat="1" x14ac:dyDescent="0.35">
      <c r="A20" s="99" t="s">
        <v>164</v>
      </c>
      <c r="H20" s="31"/>
    </row>
    <row r="21" spans="1:8" s="29" customFormat="1" x14ac:dyDescent="0.35">
      <c r="A21" s="99" t="s">
        <v>154</v>
      </c>
      <c r="H21" s="31"/>
    </row>
    <row r="22" spans="1:8" s="29" customFormat="1" x14ac:dyDescent="0.35">
      <c r="A22" s="99" t="s">
        <v>165</v>
      </c>
      <c r="H22" s="31"/>
    </row>
    <row r="23" spans="1:8" s="29" customFormat="1" x14ac:dyDescent="0.35">
      <c r="A23" s="98" t="s">
        <v>166</v>
      </c>
      <c r="H23" s="31"/>
    </row>
    <row r="24" spans="1:8" s="29" customFormat="1" x14ac:dyDescent="0.35">
      <c r="A24" s="99" t="s">
        <v>155</v>
      </c>
      <c r="H24" s="31"/>
    </row>
    <row r="25" spans="1:8" s="29" customFormat="1" x14ac:dyDescent="0.35">
      <c r="A25" s="99" t="s">
        <v>168</v>
      </c>
      <c r="H25" s="31"/>
    </row>
    <row r="26" spans="1:8" s="29" customFormat="1" x14ac:dyDescent="0.35">
      <c r="A26" s="99" t="s">
        <v>167</v>
      </c>
      <c r="H26" s="31"/>
    </row>
    <row r="27" spans="1:8" s="29" customFormat="1" x14ac:dyDescent="0.35">
      <c r="A27" s="99" t="s">
        <v>157</v>
      </c>
      <c r="H27" s="31"/>
    </row>
    <row r="28" spans="1:8" s="29" customFormat="1" x14ac:dyDescent="0.35">
      <c r="A28" s="99" t="s">
        <v>170</v>
      </c>
      <c r="H28" s="31"/>
    </row>
    <row r="29" spans="1:8" s="29" customFormat="1" x14ac:dyDescent="0.35">
      <c r="A29" s="99" t="s">
        <v>158</v>
      </c>
      <c r="H29" s="31"/>
    </row>
    <row r="30" spans="1:8" s="29" customFormat="1" x14ac:dyDescent="0.35">
      <c r="A30" s="99" t="s">
        <v>161</v>
      </c>
      <c r="H30" s="31"/>
    </row>
    <row r="31" spans="1:8" s="29" customFormat="1" x14ac:dyDescent="0.35">
      <c r="A31" s="99" t="s">
        <v>159</v>
      </c>
      <c r="H31" s="31"/>
    </row>
    <row r="32" spans="1:8" s="29" customFormat="1" x14ac:dyDescent="0.35">
      <c r="A32" s="39"/>
      <c r="H32" s="31"/>
    </row>
    <row r="33" spans="1:8" s="29" customFormat="1" x14ac:dyDescent="0.35">
      <c r="A33" s="39"/>
      <c r="H33" s="31"/>
    </row>
    <row r="34" spans="1:8" s="29" customFormat="1" x14ac:dyDescent="0.35">
      <c r="A34" s="32"/>
      <c r="B34" s="33"/>
      <c r="C34" s="33"/>
      <c r="D34" s="33"/>
      <c r="E34" s="33"/>
      <c r="F34" s="33"/>
      <c r="G34" s="33"/>
      <c r="H34" s="34"/>
    </row>
    <row r="35" spans="1:8" s="29" customFormat="1" x14ac:dyDescent="0.35"/>
    <row r="36" spans="1:8" s="29" customFormat="1" x14ac:dyDescent="0.35"/>
    <row r="37" spans="1:8" s="29" customFormat="1" x14ac:dyDescent="0.35"/>
    <row r="38" spans="1:8" s="29" customFormat="1" x14ac:dyDescent="0.35"/>
    <row r="39" spans="1:8" s="29" customFormat="1" x14ac:dyDescent="0.35"/>
    <row r="40" spans="1:8" s="29" customFormat="1" x14ac:dyDescent="0.35"/>
    <row r="41" spans="1:8" s="29" customFormat="1" x14ac:dyDescent="0.35"/>
    <row r="42" spans="1:8" s="29" customFormat="1" x14ac:dyDescent="0.35"/>
    <row r="43" spans="1:8" s="29" customFormat="1" x14ac:dyDescent="0.35"/>
    <row r="44" spans="1:8" s="29" customFormat="1" x14ac:dyDescent="0.35"/>
    <row r="45" spans="1:8" s="29" customFormat="1" x14ac:dyDescent="0.35"/>
    <row r="46" spans="1:8" s="29" customFormat="1" x14ac:dyDescent="0.35"/>
    <row r="47" spans="1:8" s="29" customFormat="1" x14ac:dyDescent="0.35"/>
    <row r="48" spans="1: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  <row r="236" s="29" customFormat="1" x14ac:dyDescent="0.35"/>
    <row r="237" s="29" customFormat="1" x14ac:dyDescent="0.35"/>
    <row r="238" s="29" customFormat="1" x14ac:dyDescent="0.35"/>
    <row r="239" s="29" customFormat="1" x14ac:dyDescent="0.35"/>
    <row r="240" s="29" customFormat="1" x14ac:dyDescent="0.35"/>
    <row r="241" s="29" customFormat="1" x14ac:dyDescent="0.35"/>
    <row r="242" s="29" customFormat="1" x14ac:dyDescent="0.35"/>
    <row r="243" s="29" customFormat="1" x14ac:dyDescent="0.35"/>
    <row r="244" s="29" customFormat="1" x14ac:dyDescent="0.35"/>
    <row r="245" s="29" customFormat="1" x14ac:dyDescent="0.35"/>
    <row r="246" s="29" customFormat="1" x14ac:dyDescent="0.35"/>
    <row r="247" s="29" customFormat="1" x14ac:dyDescent="0.35"/>
    <row r="248" s="29" customFormat="1" x14ac:dyDescent="0.35"/>
    <row r="249" s="29" customFormat="1" x14ac:dyDescent="0.35"/>
    <row r="250" s="29" customFormat="1" x14ac:dyDescent="0.35"/>
    <row r="251" s="29" customFormat="1" x14ac:dyDescent="0.35"/>
    <row r="252" s="29" customFormat="1" x14ac:dyDescent="0.35"/>
    <row r="253" s="29" customFormat="1" x14ac:dyDescent="0.35"/>
    <row r="254" s="29" customFormat="1" x14ac:dyDescent="0.35"/>
    <row r="255" s="29" customFormat="1" x14ac:dyDescent="0.35"/>
    <row r="256" s="29" customFormat="1" x14ac:dyDescent="0.35"/>
    <row r="257" s="29" customFormat="1" x14ac:dyDescent="0.35"/>
    <row r="258" s="29" customFormat="1" x14ac:dyDescent="0.35"/>
    <row r="259" s="29" customFormat="1" x14ac:dyDescent="0.35"/>
    <row r="260" s="29" customFormat="1" x14ac:dyDescent="0.35"/>
    <row r="261" s="29" customFormat="1" x14ac:dyDescent="0.35"/>
    <row r="262" s="29" customFormat="1" x14ac:dyDescent="0.35"/>
    <row r="263" s="29" customFormat="1" x14ac:dyDescent="0.35"/>
    <row r="264" s="29" customFormat="1" x14ac:dyDescent="0.35"/>
    <row r="265" s="29" customFormat="1" x14ac:dyDescent="0.35"/>
    <row r="266" s="29" customFormat="1" x14ac:dyDescent="0.35"/>
    <row r="267" s="29" customFormat="1" x14ac:dyDescent="0.35"/>
    <row r="268" s="29" customFormat="1" x14ac:dyDescent="0.35"/>
    <row r="269" s="29" customFormat="1" x14ac:dyDescent="0.35"/>
    <row r="270" s="29" customFormat="1" x14ac:dyDescent="0.35"/>
    <row r="271" s="29" customFormat="1" x14ac:dyDescent="0.35"/>
    <row r="272" s="29" customFormat="1" x14ac:dyDescent="0.35"/>
    <row r="273" s="29" customFormat="1" x14ac:dyDescent="0.35"/>
    <row r="274" s="29" customFormat="1" x14ac:dyDescent="0.35"/>
    <row r="275" s="29" customFormat="1" x14ac:dyDescent="0.35"/>
    <row r="276" s="29" customFormat="1" x14ac:dyDescent="0.35"/>
    <row r="277" s="29" customFormat="1" x14ac:dyDescent="0.35"/>
    <row r="278" s="29" customFormat="1" x14ac:dyDescent="0.35"/>
    <row r="279" s="29" customFormat="1" x14ac:dyDescent="0.35"/>
    <row r="280" s="29" customFormat="1" x14ac:dyDescent="0.35"/>
    <row r="281" s="29" customFormat="1" x14ac:dyDescent="0.35"/>
    <row r="282" s="29" customFormat="1" x14ac:dyDescent="0.35"/>
    <row r="283" s="29" customFormat="1" x14ac:dyDescent="0.35"/>
    <row r="284" s="29" customFormat="1" x14ac:dyDescent="0.35"/>
    <row r="285" s="29" customFormat="1" x14ac:dyDescent="0.35"/>
    <row r="286" s="29" customFormat="1" x14ac:dyDescent="0.35"/>
    <row r="287" s="29" customFormat="1" x14ac:dyDescent="0.35"/>
    <row r="288" s="29" customFormat="1" x14ac:dyDescent="0.35"/>
    <row r="289" s="29" customFormat="1" x14ac:dyDescent="0.35"/>
    <row r="290" s="29" customFormat="1" x14ac:dyDescent="0.35"/>
    <row r="291" s="29" customFormat="1" x14ac:dyDescent="0.35"/>
    <row r="292" s="29" customFormat="1" x14ac:dyDescent="0.35"/>
    <row r="293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73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83"/>
  <sheetViews>
    <sheetView zoomScale="120" zoomScaleNormal="120" workbookViewId="0">
      <selection activeCell="B9" sqref="B9:B13"/>
    </sheetView>
  </sheetViews>
  <sheetFormatPr defaultColWidth="9.125" defaultRowHeight="18.75" x14ac:dyDescent="0.3"/>
  <cols>
    <col min="1" max="1" width="3.625" style="24" customWidth="1"/>
    <col min="2" max="2" width="33.25" style="24" customWidth="1"/>
    <col min="3" max="3" width="7.5" style="24" bestFit="1" customWidth="1"/>
    <col min="4" max="4" width="11.5" style="24" bestFit="1" customWidth="1"/>
    <col min="5" max="5" width="6.875" style="24" customWidth="1"/>
    <col min="6" max="6" width="10.5" style="24" customWidth="1"/>
    <col min="7" max="8" width="6.875" style="24" customWidth="1"/>
    <col min="9" max="10" width="4.5" style="24" customWidth="1"/>
    <col min="11" max="16384" width="9.125" style="24"/>
  </cols>
  <sheetData>
    <row r="1" spans="1:58" x14ac:dyDescent="0.3">
      <c r="A1" s="118" t="s">
        <v>186</v>
      </c>
      <c r="B1" s="118"/>
      <c r="C1" s="118"/>
      <c r="D1" s="118"/>
      <c r="E1" s="118"/>
      <c r="F1" s="118"/>
      <c r="G1" s="118"/>
      <c r="H1" s="118"/>
      <c r="I1" s="118"/>
      <c r="J1" s="118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8.25" customHeight="1" x14ac:dyDescent="0.3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s="2" customFormat="1" x14ac:dyDescent="0.3">
      <c r="A3" s="16" t="s">
        <v>76</v>
      </c>
    </row>
    <row r="4" spans="1:58" s="19" customFormat="1" x14ac:dyDescent="0.3">
      <c r="A4" s="19" t="s">
        <v>86</v>
      </c>
    </row>
    <row r="5" spans="1:58" s="19" customFormat="1" x14ac:dyDescent="0.3">
      <c r="A5" s="19" t="s">
        <v>32</v>
      </c>
    </row>
    <row r="6" spans="1:58" s="19" customFormat="1" ht="11.25" customHeight="1" x14ac:dyDescent="0.3"/>
    <row r="7" spans="1:58" s="2" customFormat="1" x14ac:dyDescent="0.3">
      <c r="A7" s="2" t="s">
        <v>162</v>
      </c>
      <c r="B7" s="3"/>
      <c r="C7" s="3"/>
      <c r="D7" s="3"/>
      <c r="E7" s="3"/>
      <c r="F7" s="3"/>
      <c r="G7" s="3"/>
    </row>
    <row r="8" spans="1:58" s="25" customFormat="1" ht="10.5" customHeight="1" x14ac:dyDescent="0.3"/>
    <row r="9" spans="1:58" s="3" customFormat="1" x14ac:dyDescent="0.3">
      <c r="A9" s="163" t="s">
        <v>13</v>
      </c>
      <c r="B9" s="163" t="s">
        <v>9</v>
      </c>
      <c r="C9" s="164" t="s">
        <v>16</v>
      </c>
      <c r="D9" s="165">
        <v>1</v>
      </c>
      <c r="E9" s="166">
        <v>2</v>
      </c>
      <c r="F9" s="166">
        <v>3</v>
      </c>
      <c r="G9" s="166">
        <v>4</v>
      </c>
      <c r="H9" s="167">
        <v>5</v>
      </c>
      <c r="I9" s="167"/>
      <c r="J9" s="167"/>
    </row>
    <row r="10" spans="1:58" s="3" customFormat="1" x14ac:dyDescent="0.3">
      <c r="A10" s="163"/>
      <c r="B10" s="163"/>
      <c r="C10" s="163"/>
      <c r="D10" s="168" t="s">
        <v>77</v>
      </c>
      <c r="E10" s="168" t="s">
        <v>0</v>
      </c>
      <c r="F10" s="168" t="s">
        <v>10</v>
      </c>
      <c r="G10" s="169" t="s">
        <v>78</v>
      </c>
      <c r="H10" s="170" t="s">
        <v>180</v>
      </c>
      <c r="I10" s="170"/>
      <c r="J10" s="170"/>
    </row>
    <row r="11" spans="1:58" s="3" customFormat="1" x14ac:dyDescent="0.3">
      <c r="A11" s="163"/>
      <c r="B11" s="163"/>
      <c r="C11" s="163"/>
      <c r="D11" s="168" t="s">
        <v>10</v>
      </c>
      <c r="E11" s="168" t="s">
        <v>12</v>
      </c>
      <c r="F11" s="168" t="s">
        <v>11</v>
      </c>
      <c r="G11" s="169" t="s">
        <v>79</v>
      </c>
      <c r="H11" s="170" t="s">
        <v>181</v>
      </c>
      <c r="I11" s="170"/>
      <c r="J11" s="170"/>
    </row>
    <row r="12" spans="1:58" s="3" customFormat="1" x14ac:dyDescent="0.3">
      <c r="A12" s="163"/>
      <c r="B12" s="163"/>
      <c r="C12" s="163"/>
      <c r="D12" s="168" t="s">
        <v>80</v>
      </c>
      <c r="E12" s="168"/>
      <c r="F12" s="168" t="s">
        <v>12</v>
      </c>
      <c r="G12" s="169" t="s">
        <v>81</v>
      </c>
      <c r="H12" s="171" t="s">
        <v>182</v>
      </c>
      <c r="I12" s="171" t="s">
        <v>183</v>
      </c>
      <c r="J12" s="166" t="s">
        <v>184</v>
      </c>
    </row>
    <row r="13" spans="1:58" s="3" customFormat="1" x14ac:dyDescent="0.3">
      <c r="A13" s="163"/>
      <c r="B13" s="163"/>
      <c r="C13" s="163"/>
      <c r="D13" s="172" t="s">
        <v>82</v>
      </c>
      <c r="E13" s="172"/>
      <c r="F13" s="172" t="s">
        <v>83</v>
      </c>
      <c r="G13" s="173" t="s">
        <v>84</v>
      </c>
      <c r="H13" s="174"/>
      <c r="I13" s="174"/>
      <c r="J13" s="172" t="s">
        <v>185</v>
      </c>
    </row>
    <row r="14" spans="1:58" s="25" customFormat="1" x14ac:dyDescent="0.3">
      <c r="A14" s="72">
        <v>1</v>
      </c>
      <c r="B14" s="73" t="s">
        <v>50</v>
      </c>
      <c r="C14" s="74"/>
      <c r="D14" s="74"/>
      <c r="E14" s="74"/>
      <c r="F14" s="74"/>
      <c r="G14" s="74"/>
      <c r="H14" s="75"/>
      <c r="I14" s="182"/>
      <c r="J14" s="149"/>
    </row>
    <row r="15" spans="1:58" s="25" customFormat="1" ht="32.25" customHeight="1" x14ac:dyDescent="0.3">
      <c r="A15" s="76"/>
      <c r="B15" s="77" t="s">
        <v>152</v>
      </c>
      <c r="C15" s="78" t="s">
        <v>17</v>
      </c>
      <c r="D15" s="78" t="s">
        <v>22</v>
      </c>
      <c r="E15" s="78" t="s">
        <v>19</v>
      </c>
      <c r="F15" s="78" t="s">
        <v>23</v>
      </c>
      <c r="G15" s="79">
        <f>30/89700</f>
        <v>3.3444816053511704E-4</v>
      </c>
      <c r="H15" s="179">
        <f>G15</f>
        <v>3.3444816053511704E-4</v>
      </c>
      <c r="I15" s="183"/>
      <c r="J15" s="150"/>
    </row>
    <row r="16" spans="1:58" s="25" customFormat="1" x14ac:dyDescent="0.3">
      <c r="A16" s="76"/>
      <c r="B16" s="80" t="s">
        <v>156</v>
      </c>
      <c r="C16" s="78" t="s">
        <v>41</v>
      </c>
      <c r="D16" s="78" t="s">
        <v>39</v>
      </c>
      <c r="E16" s="78" t="s">
        <v>19</v>
      </c>
      <c r="F16" s="78" t="s">
        <v>27</v>
      </c>
      <c r="G16" s="79">
        <f>60/89700</f>
        <v>6.6889632107023408E-4</v>
      </c>
      <c r="H16" s="179">
        <f t="shared" ref="H16:H27" si="0">G16</f>
        <v>6.6889632107023408E-4</v>
      </c>
      <c r="I16" s="183"/>
      <c r="J16" s="150"/>
    </row>
    <row r="17" spans="1:10" s="71" customFormat="1" ht="63" x14ac:dyDescent="0.3">
      <c r="A17" s="76"/>
      <c r="B17" s="80" t="s">
        <v>153</v>
      </c>
      <c r="C17" s="78" t="s">
        <v>17</v>
      </c>
      <c r="D17" s="78" t="s">
        <v>22</v>
      </c>
      <c r="E17" s="78" t="s">
        <v>19</v>
      </c>
      <c r="F17" s="78" t="s">
        <v>23</v>
      </c>
      <c r="G17" s="79">
        <f t="shared" ref="G17" si="1">30/89700</f>
        <v>3.3444816053511704E-4</v>
      </c>
      <c r="H17" s="179">
        <f t="shared" si="0"/>
        <v>3.3444816053511704E-4</v>
      </c>
      <c r="I17" s="184"/>
      <c r="J17" s="185"/>
    </row>
    <row r="18" spans="1:10" s="25" customFormat="1" ht="31.5" x14ac:dyDescent="0.3">
      <c r="A18" s="76"/>
      <c r="B18" s="80" t="s">
        <v>154</v>
      </c>
      <c r="C18" s="78" t="s">
        <v>17</v>
      </c>
      <c r="D18" s="78" t="s">
        <v>22</v>
      </c>
      <c r="E18" s="78" t="s">
        <v>19</v>
      </c>
      <c r="F18" s="78" t="s">
        <v>23</v>
      </c>
      <c r="G18" s="79">
        <f>30/89700</f>
        <v>3.3444816053511704E-4</v>
      </c>
      <c r="H18" s="179">
        <f t="shared" si="0"/>
        <v>3.3444816053511704E-4</v>
      </c>
      <c r="I18" s="183"/>
      <c r="J18" s="150"/>
    </row>
    <row r="19" spans="1:10" s="25" customFormat="1" ht="31.5" x14ac:dyDescent="0.3">
      <c r="A19" s="76">
        <v>2</v>
      </c>
      <c r="B19" s="80" t="s">
        <v>73</v>
      </c>
      <c r="C19" s="78"/>
      <c r="D19" s="78"/>
      <c r="E19" s="78"/>
      <c r="F19" s="78"/>
      <c r="G19" s="79"/>
      <c r="H19" s="179"/>
      <c r="I19" s="183"/>
      <c r="J19" s="150"/>
    </row>
    <row r="20" spans="1:10" s="25" customFormat="1" ht="47.25" x14ac:dyDescent="0.3">
      <c r="A20" s="76"/>
      <c r="B20" s="77" t="s">
        <v>151</v>
      </c>
      <c r="C20" s="78" t="s">
        <v>17</v>
      </c>
      <c r="D20" s="78" t="s">
        <v>22</v>
      </c>
      <c r="E20" s="78" t="s">
        <v>19</v>
      </c>
      <c r="F20" s="78" t="s">
        <v>23</v>
      </c>
      <c r="G20" s="79">
        <f>30/89700</f>
        <v>3.3444816053511704E-4</v>
      </c>
      <c r="H20" s="179">
        <f t="shared" si="0"/>
        <v>3.3444816053511704E-4</v>
      </c>
      <c r="I20" s="183"/>
      <c r="J20" s="150"/>
    </row>
    <row r="21" spans="1:10" s="25" customFormat="1" x14ac:dyDescent="0.3">
      <c r="A21" s="76"/>
      <c r="B21" s="80" t="s">
        <v>155</v>
      </c>
      <c r="C21" s="78" t="s">
        <v>17</v>
      </c>
      <c r="D21" s="78" t="s">
        <v>39</v>
      </c>
      <c r="E21" s="78" t="s">
        <v>19</v>
      </c>
      <c r="F21" s="78" t="s">
        <v>27</v>
      </c>
      <c r="G21" s="79">
        <f>60/89700</f>
        <v>6.6889632107023408E-4</v>
      </c>
      <c r="H21" s="179">
        <f t="shared" si="0"/>
        <v>6.6889632107023408E-4</v>
      </c>
      <c r="I21" s="183"/>
      <c r="J21" s="150"/>
    </row>
    <row r="22" spans="1:10" s="25" customFormat="1" ht="63" x14ac:dyDescent="0.3">
      <c r="A22" s="76"/>
      <c r="B22" s="80" t="s">
        <v>169</v>
      </c>
      <c r="C22" s="78" t="s">
        <v>17</v>
      </c>
      <c r="D22" s="78" t="s">
        <v>22</v>
      </c>
      <c r="E22" s="78" t="s">
        <v>19</v>
      </c>
      <c r="F22" s="78" t="s">
        <v>23</v>
      </c>
      <c r="G22" s="79">
        <f>30/89700</f>
        <v>3.3444816053511704E-4</v>
      </c>
      <c r="H22" s="179">
        <f t="shared" si="0"/>
        <v>3.3444816053511704E-4</v>
      </c>
      <c r="I22" s="183"/>
      <c r="J22" s="150"/>
    </row>
    <row r="23" spans="1:10" s="25" customFormat="1" ht="31.5" x14ac:dyDescent="0.3">
      <c r="A23" s="81"/>
      <c r="B23" s="80" t="s">
        <v>157</v>
      </c>
      <c r="C23" s="78" t="s">
        <v>17</v>
      </c>
      <c r="D23" s="78" t="s">
        <v>22</v>
      </c>
      <c r="E23" s="78" t="s">
        <v>19</v>
      </c>
      <c r="F23" s="78" t="s">
        <v>23</v>
      </c>
      <c r="G23" s="79">
        <f>30/89700</f>
        <v>3.3444816053511704E-4</v>
      </c>
      <c r="H23" s="179">
        <f t="shared" si="0"/>
        <v>3.3444816053511704E-4</v>
      </c>
      <c r="I23" s="183"/>
      <c r="J23" s="150"/>
    </row>
    <row r="24" spans="1:10" s="25" customFormat="1" x14ac:dyDescent="0.3">
      <c r="A24" s="83">
        <v>3</v>
      </c>
      <c r="B24" s="84" t="s">
        <v>160</v>
      </c>
      <c r="C24" s="85"/>
      <c r="D24" s="85"/>
      <c r="E24" s="85"/>
      <c r="F24" s="85"/>
      <c r="G24" s="86"/>
      <c r="H24" s="179"/>
      <c r="I24" s="186"/>
      <c r="J24" s="140"/>
    </row>
    <row r="25" spans="1:10" s="25" customFormat="1" x14ac:dyDescent="0.3">
      <c r="A25" s="87"/>
      <c r="B25" s="84" t="s">
        <v>158</v>
      </c>
      <c r="C25" s="85" t="s">
        <v>17</v>
      </c>
      <c r="D25" s="85" t="s">
        <v>39</v>
      </c>
      <c r="E25" s="85" t="s">
        <v>19</v>
      </c>
      <c r="F25" s="85" t="s">
        <v>27</v>
      </c>
      <c r="G25" s="86">
        <f>60/89700</f>
        <v>6.6889632107023408E-4</v>
      </c>
      <c r="H25" s="179">
        <f t="shared" si="0"/>
        <v>6.6889632107023408E-4</v>
      </c>
      <c r="I25" s="186"/>
      <c r="J25" s="140"/>
    </row>
    <row r="26" spans="1:10" s="25" customFormat="1" ht="34.5" x14ac:dyDescent="0.3">
      <c r="A26" s="87"/>
      <c r="B26" s="84" t="s">
        <v>161</v>
      </c>
      <c r="C26" s="85" t="s">
        <v>17</v>
      </c>
      <c r="D26" s="85" t="s">
        <v>22</v>
      </c>
      <c r="E26" s="85" t="s">
        <v>19</v>
      </c>
      <c r="F26" s="85" t="s">
        <v>23</v>
      </c>
      <c r="G26" s="86">
        <f>30/89700</f>
        <v>3.3444816053511704E-4</v>
      </c>
      <c r="H26" s="179">
        <f t="shared" si="0"/>
        <v>3.3444816053511704E-4</v>
      </c>
      <c r="I26" s="186"/>
      <c r="J26" s="140"/>
    </row>
    <row r="27" spans="1:10" s="25" customFormat="1" ht="34.5" x14ac:dyDescent="0.3">
      <c r="A27" s="87"/>
      <c r="B27" s="84" t="s">
        <v>159</v>
      </c>
      <c r="C27" s="85" t="s">
        <v>17</v>
      </c>
      <c r="D27" s="85" t="s">
        <v>22</v>
      </c>
      <c r="E27" s="85" t="s">
        <v>19</v>
      </c>
      <c r="F27" s="85" t="s">
        <v>23</v>
      </c>
      <c r="G27" s="86">
        <f>30/89700</f>
        <v>3.3444816053511704E-4</v>
      </c>
      <c r="H27" s="179">
        <f t="shared" si="0"/>
        <v>3.3444816053511704E-4</v>
      </c>
      <c r="I27" s="186"/>
      <c r="J27" s="140"/>
    </row>
    <row r="28" spans="1:10" s="25" customFormat="1" x14ac:dyDescent="0.3">
      <c r="A28" s="87"/>
      <c r="B28" s="84"/>
      <c r="C28" s="85"/>
      <c r="D28" s="85"/>
      <c r="E28" s="85"/>
      <c r="F28" s="85"/>
      <c r="G28" s="86"/>
      <c r="H28" s="180"/>
      <c r="I28" s="186"/>
      <c r="J28" s="140"/>
    </row>
    <row r="29" spans="1:10" s="25" customFormat="1" x14ac:dyDescent="0.3">
      <c r="A29" s="175"/>
      <c r="B29" s="176"/>
      <c r="C29" s="177"/>
      <c r="D29" s="177"/>
      <c r="E29" s="177"/>
      <c r="F29" s="177">
        <f>30+60+30+30+30+60+30+30+60+30+30</f>
        <v>420</v>
      </c>
      <c r="G29" s="178">
        <f>SUM(G15:G27)</f>
        <v>4.6822742474916376E-3</v>
      </c>
      <c r="H29" s="181">
        <f>SUM(H15:H27)</f>
        <v>4.6822742474916376E-3</v>
      </c>
      <c r="I29" s="187"/>
      <c r="J29" s="143"/>
    </row>
    <row r="30" spans="1:10" s="25" customForma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s="25" customFormat="1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s="25" customFormat="1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s="25" customFormat="1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s="25" customFormat="1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s="25" customFormat="1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s="25" customFormat="1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s="25" customFormat="1" x14ac:dyDescent="0.3"/>
    <row r="38" spans="1:10" s="25" customFormat="1" x14ac:dyDescent="0.3"/>
    <row r="39" spans="1:10" s="25" customFormat="1" x14ac:dyDescent="0.3"/>
    <row r="40" spans="1:10" s="25" customFormat="1" x14ac:dyDescent="0.3"/>
    <row r="41" spans="1:10" s="25" customFormat="1" x14ac:dyDescent="0.3"/>
    <row r="42" spans="1:10" s="25" customFormat="1" x14ac:dyDescent="0.3"/>
    <row r="43" spans="1:10" s="25" customFormat="1" x14ac:dyDescent="0.3"/>
    <row r="44" spans="1:10" s="25" customFormat="1" x14ac:dyDescent="0.3"/>
    <row r="45" spans="1:10" s="25" customFormat="1" x14ac:dyDescent="0.3"/>
    <row r="46" spans="1:10" s="25" customFormat="1" x14ac:dyDescent="0.3"/>
    <row r="47" spans="1:10" s="25" customFormat="1" x14ac:dyDescent="0.3"/>
    <row r="48" spans="1:10" s="25" customFormat="1" x14ac:dyDescent="0.3"/>
    <row r="49" s="25" customFormat="1" x14ac:dyDescent="0.3"/>
    <row r="50" s="25" customFormat="1" x14ac:dyDescent="0.3"/>
    <row r="51" s="25" customFormat="1" x14ac:dyDescent="0.3"/>
    <row r="52" s="25" customFormat="1" x14ac:dyDescent="0.3"/>
    <row r="53" s="25" customFormat="1" x14ac:dyDescent="0.3"/>
    <row r="54" s="25" customFormat="1" x14ac:dyDescent="0.3"/>
    <row r="55" s="25" customFormat="1" x14ac:dyDescent="0.3"/>
    <row r="56" s="25" customFormat="1" x14ac:dyDescent="0.3"/>
    <row r="57" s="25" customFormat="1" x14ac:dyDescent="0.3"/>
    <row r="58" s="25" customFormat="1" x14ac:dyDescent="0.3"/>
    <row r="59" s="25" customFormat="1" x14ac:dyDescent="0.3"/>
    <row r="60" s="25" customFormat="1" x14ac:dyDescent="0.3"/>
    <row r="61" s="25" customFormat="1" x14ac:dyDescent="0.3"/>
    <row r="62" s="25" customFormat="1" x14ac:dyDescent="0.3"/>
    <row r="63" s="25" customFormat="1" x14ac:dyDescent="0.3"/>
    <row r="6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  <row r="239" s="25" customFormat="1" x14ac:dyDescent="0.3"/>
    <row r="240" s="25" customFormat="1" x14ac:dyDescent="0.3"/>
    <row r="241" s="25" customFormat="1" x14ac:dyDescent="0.3"/>
    <row r="242" s="25" customFormat="1" x14ac:dyDescent="0.3"/>
    <row r="243" s="25" customFormat="1" x14ac:dyDescent="0.3"/>
    <row r="244" s="25" customFormat="1" x14ac:dyDescent="0.3"/>
    <row r="245" s="25" customFormat="1" x14ac:dyDescent="0.3"/>
    <row r="246" s="25" customFormat="1" x14ac:dyDescent="0.3"/>
    <row r="247" s="25" customFormat="1" x14ac:dyDescent="0.3"/>
    <row r="248" s="25" customFormat="1" x14ac:dyDescent="0.3"/>
    <row r="249" s="25" customFormat="1" x14ac:dyDescent="0.3"/>
    <row r="250" s="25" customFormat="1" x14ac:dyDescent="0.3"/>
    <row r="251" s="25" customFormat="1" x14ac:dyDescent="0.3"/>
    <row r="252" s="25" customFormat="1" x14ac:dyDescent="0.3"/>
    <row r="253" s="25" customFormat="1" x14ac:dyDescent="0.3"/>
    <row r="254" s="25" customFormat="1" x14ac:dyDescent="0.3"/>
    <row r="255" s="25" customFormat="1" x14ac:dyDescent="0.3"/>
    <row r="256" s="25" customFormat="1" x14ac:dyDescent="0.3"/>
    <row r="257" s="25" customFormat="1" x14ac:dyDescent="0.3"/>
    <row r="258" s="25" customFormat="1" x14ac:dyDescent="0.3"/>
    <row r="259" s="25" customFormat="1" x14ac:dyDescent="0.3"/>
    <row r="260" s="25" customFormat="1" x14ac:dyDescent="0.3"/>
    <row r="261" s="25" customFormat="1" x14ac:dyDescent="0.3"/>
    <row r="262" s="25" customFormat="1" x14ac:dyDescent="0.3"/>
    <row r="263" s="25" customFormat="1" x14ac:dyDescent="0.3"/>
    <row r="264" s="25" customFormat="1" x14ac:dyDescent="0.3"/>
    <row r="265" s="25" customFormat="1" x14ac:dyDescent="0.3"/>
    <row r="266" s="25" customFormat="1" x14ac:dyDescent="0.3"/>
    <row r="267" s="25" customFormat="1" x14ac:dyDescent="0.3"/>
    <row r="268" s="25" customFormat="1" x14ac:dyDescent="0.3"/>
    <row r="269" s="25" customFormat="1" x14ac:dyDescent="0.3"/>
    <row r="270" s="25" customFormat="1" x14ac:dyDescent="0.3"/>
    <row r="271" s="25" customFormat="1" x14ac:dyDescent="0.3"/>
    <row r="272" s="25" customFormat="1" x14ac:dyDescent="0.3"/>
    <row r="273" s="25" customFormat="1" x14ac:dyDescent="0.3"/>
    <row r="274" s="25" customFormat="1" x14ac:dyDescent="0.3"/>
    <row r="275" s="25" customFormat="1" x14ac:dyDescent="0.3"/>
    <row r="276" s="25" customFormat="1" x14ac:dyDescent="0.3"/>
    <row r="277" s="25" customFormat="1" x14ac:dyDescent="0.3"/>
    <row r="278" s="25" customFormat="1" x14ac:dyDescent="0.3"/>
    <row r="279" s="25" customFormat="1" x14ac:dyDescent="0.3"/>
    <row r="280" s="25" customFormat="1" x14ac:dyDescent="0.3"/>
    <row r="281" s="25" customFormat="1" x14ac:dyDescent="0.3"/>
    <row r="282" s="25" customFormat="1" x14ac:dyDescent="0.3"/>
    <row r="283" s="25" customFormat="1" x14ac:dyDescent="0.3"/>
  </sheetData>
  <mergeCells count="9">
    <mergeCell ref="A9:A13"/>
    <mergeCell ref="B9:B13"/>
    <mergeCell ref="C9:C13"/>
    <mergeCell ref="H9:J9"/>
    <mergeCell ref="H10:J10"/>
    <mergeCell ref="H11:J11"/>
    <mergeCell ref="H12:H13"/>
    <mergeCell ref="I12:I13"/>
    <mergeCell ref="A1:J1"/>
  </mergeCells>
  <printOptions horizontalCentered="1"/>
  <pageMargins left="3.937007874015748E-2" right="3.937007874015748E-2" top="0.9" bottom="0.35433070866141736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5"/>
  <sheetViews>
    <sheetView workbookViewId="0">
      <selection activeCell="A9" sqref="A9"/>
    </sheetView>
  </sheetViews>
  <sheetFormatPr defaultColWidth="9.125" defaultRowHeight="21" x14ac:dyDescent="0.35"/>
  <cols>
    <col min="1" max="3" width="9.125" style="27"/>
    <col min="4" max="4" width="18.625" style="27" customWidth="1"/>
    <col min="5" max="7" width="9.125" style="27"/>
    <col min="8" max="8" width="12.5" style="27" customWidth="1"/>
    <col min="9" max="9" width="14.25" style="27" customWidth="1"/>
    <col min="10" max="16384" width="9.125" style="27"/>
  </cols>
  <sheetData>
    <row r="1" spans="1:8" x14ac:dyDescent="0.35">
      <c r="A1" s="105" t="s">
        <v>75</v>
      </c>
      <c r="B1" s="105"/>
      <c r="C1" s="105"/>
      <c r="D1" s="105"/>
      <c r="E1" s="105"/>
      <c r="F1" s="105"/>
      <c r="G1" s="105"/>
      <c r="H1" s="105"/>
    </row>
    <row r="2" spans="1:8" x14ac:dyDescent="0.35">
      <c r="A2" s="105" t="s">
        <v>14</v>
      </c>
      <c r="B2" s="105"/>
      <c r="C2" s="105"/>
      <c r="D2" s="105"/>
      <c r="E2" s="105"/>
      <c r="F2" s="105"/>
      <c r="G2" s="105"/>
      <c r="H2" s="105"/>
    </row>
    <row r="3" spans="1:8" x14ac:dyDescent="0.35">
      <c r="A3" s="44"/>
      <c r="B3" s="44"/>
      <c r="C3" s="44"/>
      <c r="D3" s="44"/>
      <c r="E3" s="44"/>
      <c r="F3" s="44"/>
      <c r="G3" s="44"/>
      <c r="H3" s="44"/>
    </row>
    <row r="4" spans="1:8" s="2" customFormat="1" ht="18.75" x14ac:dyDescent="0.3">
      <c r="A4" s="16" t="s">
        <v>76</v>
      </c>
    </row>
    <row r="5" spans="1:8" s="19" customFormat="1" ht="18.75" x14ac:dyDescent="0.3">
      <c r="A5" s="19" t="s">
        <v>86</v>
      </c>
    </row>
    <row r="6" spans="1:8" s="19" customFormat="1" ht="18.75" x14ac:dyDescent="0.3">
      <c r="A6" s="19" t="s">
        <v>32</v>
      </c>
    </row>
    <row r="7" spans="1:8" s="29" customFormat="1" x14ac:dyDescent="0.35"/>
    <row r="8" spans="1:8" s="29" customFormat="1" x14ac:dyDescent="0.35">
      <c r="A8" s="10" t="s">
        <v>1</v>
      </c>
      <c r="B8" s="11"/>
      <c r="C8" s="11"/>
      <c r="D8" s="11"/>
      <c r="E8" s="11"/>
      <c r="F8" s="11"/>
      <c r="G8" s="11"/>
      <c r="H8" s="12"/>
    </row>
    <row r="9" spans="1:8" s="29" customFormat="1" x14ac:dyDescent="0.35">
      <c r="A9" s="30" t="s">
        <v>176</v>
      </c>
      <c r="H9" s="31"/>
    </row>
    <row r="10" spans="1:8" s="29" customFormat="1" x14ac:dyDescent="0.35">
      <c r="A10" s="30"/>
      <c r="H10" s="31"/>
    </row>
    <row r="11" spans="1:8" s="29" customFormat="1" x14ac:dyDescent="0.35">
      <c r="A11" s="30" t="s">
        <v>4</v>
      </c>
      <c r="H11" s="31"/>
    </row>
    <row r="12" spans="1:8" s="29" customFormat="1" x14ac:dyDescent="0.35">
      <c r="A12" s="30" t="s">
        <v>51</v>
      </c>
      <c r="H12" s="31"/>
    </row>
    <row r="13" spans="1:8" s="29" customFormat="1" ht="8.25" customHeight="1" x14ac:dyDescent="0.35">
      <c r="A13" s="32"/>
      <c r="B13" s="33"/>
      <c r="C13" s="33"/>
      <c r="D13" s="33"/>
      <c r="E13" s="33"/>
      <c r="F13" s="33"/>
      <c r="G13" s="33"/>
      <c r="H13" s="34"/>
    </row>
    <row r="14" spans="1:8" s="29" customFormat="1" x14ac:dyDescent="0.35"/>
    <row r="15" spans="1:8" s="29" customFormat="1" x14ac:dyDescent="0.35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29" customFormat="1" x14ac:dyDescent="0.35">
      <c r="A16" s="39" t="s">
        <v>52</v>
      </c>
      <c r="H16" s="31"/>
    </row>
    <row r="17" spans="1:8" s="29" customFormat="1" x14ac:dyDescent="0.35">
      <c r="A17" s="39" t="s">
        <v>68</v>
      </c>
      <c r="H17" s="31"/>
    </row>
    <row r="18" spans="1:8" s="29" customFormat="1" x14ac:dyDescent="0.35">
      <c r="A18" s="39" t="s">
        <v>69</v>
      </c>
      <c r="H18" s="31"/>
    </row>
    <row r="19" spans="1:8" s="29" customFormat="1" x14ac:dyDescent="0.35">
      <c r="A19" s="39" t="s">
        <v>70</v>
      </c>
      <c r="H19" s="31"/>
    </row>
    <row r="20" spans="1:8" s="29" customFormat="1" x14ac:dyDescent="0.35">
      <c r="A20" s="39" t="s">
        <v>71</v>
      </c>
      <c r="H20" s="31"/>
    </row>
    <row r="21" spans="1:8" s="29" customFormat="1" x14ac:dyDescent="0.35">
      <c r="A21" s="39" t="s">
        <v>53</v>
      </c>
      <c r="H21" s="31"/>
    </row>
    <row r="22" spans="1:8" s="29" customFormat="1" x14ac:dyDescent="0.35">
      <c r="A22" s="39" t="s">
        <v>54</v>
      </c>
      <c r="H22" s="31"/>
    </row>
    <row r="23" spans="1:8" s="29" customFormat="1" x14ac:dyDescent="0.35">
      <c r="A23" s="39" t="s">
        <v>55</v>
      </c>
      <c r="H23" s="31"/>
    </row>
    <row r="24" spans="1:8" s="29" customFormat="1" x14ac:dyDescent="0.35">
      <c r="A24" s="39" t="s">
        <v>56</v>
      </c>
      <c r="H24" s="31"/>
    </row>
    <row r="25" spans="1:8" s="29" customFormat="1" x14ac:dyDescent="0.35">
      <c r="A25" s="39" t="s">
        <v>57</v>
      </c>
      <c r="H25" s="31"/>
    </row>
    <row r="26" spans="1:8" s="29" customFormat="1" x14ac:dyDescent="0.35">
      <c r="A26" s="39" t="s">
        <v>58</v>
      </c>
      <c r="H26" s="31"/>
    </row>
    <row r="27" spans="1:8" s="29" customFormat="1" x14ac:dyDescent="0.35">
      <c r="A27" s="39" t="s">
        <v>59</v>
      </c>
      <c r="H27" s="31"/>
    </row>
    <row r="28" spans="1:8" s="29" customFormat="1" x14ac:dyDescent="0.35">
      <c r="A28" s="39" t="s">
        <v>60</v>
      </c>
      <c r="H28" s="31"/>
    </row>
    <row r="29" spans="1:8" s="29" customFormat="1" x14ac:dyDescent="0.35">
      <c r="A29" s="39" t="s">
        <v>61</v>
      </c>
      <c r="H29" s="31"/>
    </row>
    <row r="30" spans="1:8" s="29" customFormat="1" x14ac:dyDescent="0.35">
      <c r="A30" s="39" t="s">
        <v>62</v>
      </c>
      <c r="H30" s="31"/>
    </row>
    <row r="31" spans="1:8" s="29" customFormat="1" x14ac:dyDescent="0.35">
      <c r="A31" s="39" t="s">
        <v>63</v>
      </c>
      <c r="H31" s="31"/>
    </row>
    <row r="32" spans="1:8" s="29" customFormat="1" x14ac:dyDescent="0.35">
      <c r="A32" s="39" t="s">
        <v>64</v>
      </c>
      <c r="H32" s="31"/>
    </row>
    <row r="33" spans="1:8" s="29" customFormat="1" x14ac:dyDescent="0.35">
      <c r="A33" s="39" t="s">
        <v>65</v>
      </c>
      <c r="H33" s="31"/>
    </row>
    <row r="34" spans="1:8" s="29" customFormat="1" x14ac:dyDescent="0.35">
      <c r="A34" s="39" t="s">
        <v>66</v>
      </c>
      <c r="H34" s="31"/>
    </row>
    <row r="35" spans="1:8" s="29" customFormat="1" x14ac:dyDescent="0.35">
      <c r="A35" s="39" t="s">
        <v>67</v>
      </c>
      <c r="H35" s="31"/>
    </row>
    <row r="36" spans="1:8" s="29" customFormat="1" x14ac:dyDescent="0.35">
      <c r="A36" s="32"/>
      <c r="B36" s="33"/>
      <c r="C36" s="33"/>
      <c r="D36" s="33"/>
      <c r="E36" s="33"/>
      <c r="F36" s="33"/>
      <c r="G36" s="33"/>
      <c r="H36" s="34"/>
    </row>
    <row r="37" spans="1:8" s="29" customFormat="1" x14ac:dyDescent="0.35"/>
    <row r="38" spans="1:8" s="29" customFormat="1" x14ac:dyDescent="0.35"/>
    <row r="39" spans="1:8" s="29" customFormat="1" x14ac:dyDescent="0.35"/>
    <row r="40" spans="1:8" s="29" customFormat="1" x14ac:dyDescent="0.35"/>
    <row r="41" spans="1:8" s="29" customFormat="1" x14ac:dyDescent="0.35"/>
    <row r="42" spans="1:8" s="29" customFormat="1" x14ac:dyDescent="0.35"/>
    <row r="43" spans="1:8" s="29" customFormat="1" x14ac:dyDescent="0.35"/>
    <row r="44" spans="1:8" s="29" customFormat="1" x14ac:dyDescent="0.35"/>
    <row r="45" spans="1:8" s="29" customFormat="1" x14ac:dyDescent="0.35"/>
    <row r="46" spans="1:8" s="29" customFormat="1" x14ac:dyDescent="0.35"/>
    <row r="47" spans="1:8" s="29" customFormat="1" x14ac:dyDescent="0.35"/>
    <row r="48" spans="1: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  <row r="73" s="29" customFormat="1" x14ac:dyDescent="0.35"/>
    <row r="74" s="29" customFormat="1" x14ac:dyDescent="0.35"/>
    <row r="75" s="29" customFormat="1" x14ac:dyDescent="0.35"/>
    <row r="76" s="29" customFormat="1" x14ac:dyDescent="0.35"/>
    <row r="77" s="29" customFormat="1" x14ac:dyDescent="0.35"/>
    <row r="78" s="29" customFormat="1" x14ac:dyDescent="0.35"/>
    <row r="79" s="29" customFormat="1" x14ac:dyDescent="0.35"/>
    <row r="80" s="29" customFormat="1" x14ac:dyDescent="0.35"/>
    <row r="81" s="29" customFormat="1" x14ac:dyDescent="0.35"/>
    <row r="82" s="29" customFormat="1" x14ac:dyDescent="0.35"/>
    <row r="83" s="29" customFormat="1" x14ac:dyDescent="0.35"/>
    <row r="84" s="29" customFormat="1" x14ac:dyDescent="0.35"/>
    <row r="85" s="29" customFormat="1" x14ac:dyDescent="0.35"/>
    <row r="86" s="29" customFormat="1" x14ac:dyDescent="0.35"/>
    <row r="87" s="29" customFormat="1" x14ac:dyDescent="0.35"/>
    <row r="88" s="29" customFormat="1" x14ac:dyDescent="0.35"/>
    <row r="89" s="29" customFormat="1" x14ac:dyDescent="0.35"/>
    <row r="90" s="29" customFormat="1" x14ac:dyDescent="0.35"/>
    <row r="91" s="29" customFormat="1" x14ac:dyDescent="0.35"/>
    <row r="92" s="29" customFormat="1" x14ac:dyDescent="0.35"/>
    <row r="93" s="29" customFormat="1" x14ac:dyDescent="0.35"/>
    <row r="94" s="29" customFormat="1" x14ac:dyDescent="0.35"/>
    <row r="95" s="29" customFormat="1" x14ac:dyDescent="0.35"/>
    <row r="96" s="29" customFormat="1" x14ac:dyDescent="0.35"/>
    <row r="97" s="29" customFormat="1" x14ac:dyDescent="0.35"/>
    <row r="98" s="29" customFormat="1" x14ac:dyDescent="0.35"/>
    <row r="99" s="29" customFormat="1" x14ac:dyDescent="0.35"/>
    <row r="100" s="29" customFormat="1" x14ac:dyDescent="0.35"/>
    <row r="101" s="29" customFormat="1" x14ac:dyDescent="0.35"/>
    <row r="102" s="29" customFormat="1" x14ac:dyDescent="0.35"/>
    <row r="103" s="29" customFormat="1" x14ac:dyDescent="0.35"/>
    <row r="104" s="29" customFormat="1" x14ac:dyDescent="0.35"/>
    <row r="105" s="29" customFormat="1" x14ac:dyDescent="0.35"/>
    <row r="106" s="29" customFormat="1" x14ac:dyDescent="0.35"/>
    <row r="107" s="29" customFormat="1" x14ac:dyDescent="0.35"/>
    <row r="108" s="29" customFormat="1" x14ac:dyDescent="0.35"/>
    <row r="109" s="29" customFormat="1" x14ac:dyDescent="0.35"/>
    <row r="110" s="29" customFormat="1" x14ac:dyDescent="0.35"/>
    <row r="111" s="29" customFormat="1" x14ac:dyDescent="0.35"/>
    <row r="112" s="29" customFormat="1" x14ac:dyDescent="0.35"/>
    <row r="113" s="29" customFormat="1" x14ac:dyDescent="0.35"/>
    <row r="114" s="29" customFormat="1" x14ac:dyDescent="0.35"/>
    <row r="115" s="29" customFormat="1" x14ac:dyDescent="0.35"/>
    <row r="116" s="29" customFormat="1" x14ac:dyDescent="0.35"/>
    <row r="117" s="29" customFormat="1" x14ac:dyDescent="0.35"/>
    <row r="118" s="29" customFormat="1" x14ac:dyDescent="0.35"/>
    <row r="119" s="29" customFormat="1" x14ac:dyDescent="0.35"/>
    <row r="120" s="29" customFormat="1" x14ac:dyDescent="0.35"/>
    <row r="121" s="29" customFormat="1" x14ac:dyDescent="0.35"/>
    <row r="122" s="29" customFormat="1" x14ac:dyDescent="0.35"/>
    <row r="123" s="29" customFormat="1" x14ac:dyDescent="0.35"/>
    <row r="124" s="29" customFormat="1" x14ac:dyDescent="0.35"/>
    <row r="125" s="29" customFormat="1" x14ac:dyDescent="0.35"/>
    <row r="126" s="29" customFormat="1" x14ac:dyDescent="0.35"/>
    <row r="127" s="29" customFormat="1" x14ac:dyDescent="0.35"/>
    <row r="128" s="29" customFormat="1" x14ac:dyDescent="0.35"/>
    <row r="129" s="29" customFormat="1" x14ac:dyDescent="0.35"/>
    <row r="130" s="29" customFormat="1" x14ac:dyDescent="0.35"/>
    <row r="131" s="29" customFormat="1" x14ac:dyDescent="0.35"/>
    <row r="132" s="29" customFormat="1" x14ac:dyDescent="0.35"/>
    <row r="133" s="29" customFormat="1" x14ac:dyDescent="0.35"/>
    <row r="134" s="29" customFormat="1" x14ac:dyDescent="0.35"/>
    <row r="135" s="29" customFormat="1" x14ac:dyDescent="0.35"/>
    <row r="136" s="29" customFormat="1" x14ac:dyDescent="0.35"/>
    <row r="137" s="29" customFormat="1" x14ac:dyDescent="0.35"/>
    <row r="138" s="29" customFormat="1" x14ac:dyDescent="0.35"/>
    <row r="139" s="29" customFormat="1" x14ac:dyDescent="0.35"/>
    <row r="140" s="29" customFormat="1" x14ac:dyDescent="0.35"/>
    <row r="141" s="29" customFormat="1" x14ac:dyDescent="0.35"/>
    <row r="142" s="29" customFormat="1" x14ac:dyDescent="0.35"/>
    <row r="143" s="29" customFormat="1" x14ac:dyDescent="0.35"/>
    <row r="144" s="29" customFormat="1" x14ac:dyDescent="0.35"/>
    <row r="145" s="29" customFormat="1" x14ac:dyDescent="0.35"/>
    <row r="146" s="29" customFormat="1" x14ac:dyDescent="0.35"/>
    <row r="147" s="29" customFormat="1" x14ac:dyDescent="0.35"/>
    <row r="148" s="29" customFormat="1" x14ac:dyDescent="0.35"/>
    <row r="149" s="29" customFormat="1" x14ac:dyDescent="0.35"/>
    <row r="150" s="29" customFormat="1" x14ac:dyDescent="0.35"/>
    <row r="151" s="29" customFormat="1" x14ac:dyDescent="0.35"/>
    <row r="152" s="29" customFormat="1" x14ac:dyDescent="0.35"/>
    <row r="153" s="29" customFormat="1" x14ac:dyDescent="0.35"/>
    <row r="154" s="29" customFormat="1" x14ac:dyDescent="0.35"/>
    <row r="155" s="29" customFormat="1" x14ac:dyDescent="0.35"/>
    <row r="156" s="29" customFormat="1" x14ac:dyDescent="0.35"/>
    <row r="157" s="29" customFormat="1" x14ac:dyDescent="0.35"/>
    <row r="158" s="29" customFormat="1" x14ac:dyDescent="0.35"/>
    <row r="159" s="29" customFormat="1" x14ac:dyDescent="0.35"/>
    <row r="160" s="29" customFormat="1" x14ac:dyDescent="0.35"/>
    <row r="161" s="29" customFormat="1" x14ac:dyDescent="0.35"/>
    <row r="162" s="29" customFormat="1" x14ac:dyDescent="0.35"/>
    <row r="163" s="29" customFormat="1" x14ac:dyDescent="0.35"/>
    <row r="164" s="29" customFormat="1" x14ac:dyDescent="0.35"/>
    <row r="165" s="29" customFormat="1" x14ac:dyDescent="0.35"/>
    <row r="166" s="29" customFormat="1" x14ac:dyDescent="0.35"/>
    <row r="167" s="29" customFormat="1" x14ac:dyDescent="0.35"/>
    <row r="168" s="29" customFormat="1" x14ac:dyDescent="0.35"/>
    <row r="169" s="29" customFormat="1" x14ac:dyDescent="0.35"/>
    <row r="170" s="29" customFormat="1" x14ac:dyDescent="0.35"/>
    <row r="171" s="29" customFormat="1" x14ac:dyDescent="0.35"/>
    <row r="172" s="29" customFormat="1" x14ac:dyDescent="0.35"/>
    <row r="173" s="29" customFormat="1" x14ac:dyDescent="0.35"/>
    <row r="174" s="29" customFormat="1" x14ac:dyDescent="0.35"/>
    <row r="175" s="29" customFormat="1" x14ac:dyDescent="0.35"/>
    <row r="176" s="29" customFormat="1" x14ac:dyDescent="0.35"/>
    <row r="177" s="29" customFormat="1" x14ac:dyDescent="0.35"/>
    <row r="178" s="29" customFormat="1" x14ac:dyDescent="0.35"/>
    <row r="179" s="29" customFormat="1" x14ac:dyDescent="0.35"/>
    <row r="180" s="29" customFormat="1" x14ac:dyDescent="0.35"/>
    <row r="181" s="29" customFormat="1" x14ac:dyDescent="0.35"/>
    <row r="182" s="29" customFormat="1" x14ac:dyDescent="0.35"/>
    <row r="183" s="29" customFormat="1" x14ac:dyDescent="0.35"/>
    <row r="184" s="29" customFormat="1" x14ac:dyDescent="0.35"/>
    <row r="185" s="29" customFormat="1" x14ac:dyDescent="0.35"/>
    <row r="186" s="29" customFormat="1" x14ac:dyDescent="0.35"/>
    <row r="187" s="29" customFormat="1" x14ac:dyDescent="0.35"/>
    <row r="188" s="29" customFormat="1" x14ac:dyDescent="0.35"/>
    <row r="189" s="29" customFormat="1" x14ac:dyDescent="0.35"/>
    <row r="190" s="29" customFormat="1" x14ac:dyDescent="0.35"/>
    <row r="191" s="29" customFormat="1" x14ac:dyDescent="0.35"/>
    <row r="192" s="29" customFormat="1" x14ac:dyDescent="0.35"/>
    <row r="193" s="29" customFormat="1" x14ac:dyDescent="0.35"/>
    <row r="194" s="29" customFormat="1" x14ac:dyDescent="0.35"/>
    <row r="195" s="29" customFormat="1" x14ac:dyDescent="0.35"/>
    <row r="196" s="29" customFormat="1" x14ac:dyDescent="0.35"/>
    <row r="197" s="29" customFormat="1" x14ac:dyDescent="0.35"/>
    <row r="198" s="29" customFormat="1" x14ac:dyDescent="0.35"/>
    <row r="199" s="29" customFormat="1" x14ac:dyDescent="0.35"/>
    <row r="200" s="29" customFormat="1" x14ac:dyDescent="0.35"/>
    <row r="201" s="29" customFormat="1" x14ac:dyDescent="0.35"/>
    <row r="202" s="29" customFormat="1" x14ac:dyDescent="0.35"/>
    <row r="203" s="29" customFormat="1" x14ac:dyDescent="0.35"/>
    <row r="204" s="29" customFormat="1" x14ac:dyDescent="0.35"/>
    <row r="205" s="29" customFormat="1" x14ac:dyDescent="0.35"/>
    <row r="206" s="29" customFormat="1" x14ac:dyDescent="0.35"/>
    <row r="207" s="29" customFormat="1" x14ac:dyDescent="0.35"/>
    <row r="208" s="29" customFormat="1" x14ac:dyDescent="0.35"/>
    <row r="209" s="29" customFormat="1" x14ac:dyDescent="0.35"/>
    <row r="210" s="29" customFormat="1" x14ac:dyDescent="0.35"/>
    <row r="211" s="29" customFormat="1" x14ac:dyDescent="0.35"/>
    <row r="212" s="29" customFormat="1" x14ac:dyDescent="0.35"/>
    <row r="213" s="29" customFormat="1" x14ac:dyDescent="0.35"/>
    <row r="214" s="29" customFormat="1" x14ac:dyDescent="0.35"/>
    <row r="215" s="29" customFormat="1" x14ac:dyDescent="0.35"/>
    <row r="216" s="29" customFormat="1" x14ac:dyDescent="0.35"/>
    <row r="217" s="29" customFormat="1" x14ac:dyDescent="0.35"/>
    <row r="218" s="29" customFormat="1" x14ac:dyDescent="0.35"/>
    <row r="219" s="29" customFormat="1" x14ac:dyDescent="0.35"/>
    <row r="220" s="29" customFormat="1" x14ac:dyDescent="0.35"/>
    <row r="221" s="29" customFormat="1" x14ac:dyDescent="0.35"/>
    <row r="222" s="29" customFormat="1" x14ac:dyDescent="0.35"/>
    <row r="223" s="29" customFormat="1" x14ac:dyDescent="0.35"/>
    <row r="224" s="29" customFormat="1" x14ac:dyDescent="0.35"/>
    <row r="225" s="29" customFormat="1" x14ac:dyDescent="0.35"/>
    <row r="226" s="29" customFormat="1" x14ac:dyDescent="0.35"/>
    <row r="227" s="29" customFormat="1" x14ac:dyDescent="0.35"/>
    <row r="228" s="29" customFormat="1" x14ac:dyDescent="0.35"/>
    <row r="229" s="29" customFormat="1" x14ac:dyDescent="0.35"/>
    <row r="230" s="29" customFormat="1" x14ac:dyDescent="0.35"/>
    <row r="231" s="29" customFormat="1" x14ac:dyDescent="0.35"/>
    <row r="232" s="29" customFormat="1" x14ac:dyDescent="0.35"/>
    <row r="233" s="29" customFormat="1" x14ac:dyDescent="0.35"/>
    <row r="234" s="29" customFormat="1" x14ac:dyDescent="0.35"/>
    <row r="235" s="29" customFormat="1" x14ac:dyDescent="0.35"/>
    <row r="236" s="29" customFormat="1" x14ac:dyDescent="0.35"/>
    <row r="237" s="29" customFormat="1" x14ac:dyDescent="0.35"/>
    <row r="238" s="29" customFormat="1" x14ac:dyDescent="0.35"/>
    <row r="239" s="29" customFormat="1" x14ac:dyDescent="0.35"/>
    <row r="240" s="29" customFormat="1" x14ac:dyDescent="0.35"/>
    <row r="241" s="29" customFormat="1" x14ac:dyDescent="0.35"/>
    <row r="242" s="29" customFormat="1" x14ac:dyDescent="0.35"/>
    <row r="243" s="29" customFormat="1" x14ac:dyDescent="0.35"/>
    <row r="244" s="29" customFormat="1" x14ac:dyDescent="0.35"/>
    <row r="245" s="29" customFormat="1" x14ac:dyDescent="0.35"/>
    <row r="246" s="29" customFormat="1" x14ac:dyDescent="0.35"/>
    <row r="247" s="29" customFormat="1" x14ac:dyDescent="0.35"/>
    <row r="248" s="29" customFormat="1" x14ac:dyDescent="0.35"/>
    <row r="249" s="29" customFormat="1" x14ac:dyDescent="0.35"/>
    <row r="250" s="29" customFormat="1" x14ac:dyDescent="0.35"/>
    <row r="251" s="29" customFormat="1" x14ac:dyDescent="0.35"/>
    <row r="252" s="29" customFormat="1" x14ac:dyDescent="0.35"/>
    <row r="253" s="29" customFormat="1" x14ac:dyDescent="0.35"/>
    <row r="254" s="29" customFormat="1" x14ac:dyDescent="0.35"/>
    <row r="255" s="29" customFormat="1" x14ac:dyDescent="0.35"/>
    <row r="256" s="29" customFormat="1" x14ac:dyDescent="0.35"/>
    <row r="257" s="29" customFormat="1" x14ac:dyDescent="0.35"/>
    <row r="258" s="29" customFormat="1" x14ac:dyDescent="0.35"/>
    <row r="259" s="29" customFormat="1" x14ac:dyDescent="0.35"/>
    <row r="260" s="29" customFormat="1" x14ac:dyDescent="0.35"/>
    <row r="261" s="29" customFormat="1" x14ac:dyDescent="0.35"/>
    <row r="262" s="29" customFormat="1" x14ac:dyDescent="0.35"/>
    <row r="263" s="29" customFormat="1" x14ac:dyDescent="0.35"/>
    <row r="264" s="29" customFormat="1" x14ac:dyDescent="0.35"/>
    <row r="265" s="29" customFormat="1" x14ac:dyDescent="0.35"/>
    <row r="266" s="29" customFormat="1" x14ac:dyDescent="0.35"/>
    <row r="267" s="29" customFormat="1" x14ac:dyDescent="0.35"/>
    <row r="268" s="29" customFormat="1" x14ac:dyDescent="0.35"/>
    <row r="269" s="29" customFormat="1" x14ac:dyDescent="0.35"/>
    <row r="270" s="29" customFormat="1" x14ac:dyDescent="0.35"/>
    <row r="271" s="29" customFormat="1" x14ac:dyDescent="0.35"/>
    <row r="272" s="29" customFormat="1" x14ac:dyDescent="0.35"/>
    <row r="273" s="29" customFormat="1" x14ac:dyDescent="0.35"/>
    <row r="274" s="29" customFormat="1" x14ac:dyDescent="0.35"/>
    <row r="275" s="29" customFormat="1" x14ac:dyDescent="0.35"/>
    <row r="276" s="29" customFormat="1" x14ac:dyDescent="0.35"/>
    <row r="277" s="29" customFormat="1" x14ac:dyDescent="0.35"/>
    <row r="278" s="29" customFormat="1" x14ac:dyDescent="0.35"/>
    <row r="279" s="29" customFormat="1" x14ac:dyDescent="0.35"/>
    <row r="280" s="29" customFormat="1" x14ac:dyDescent="0.35"/>
    <row r="281" s="29" customFormat="1" x14ac:dyDescent="0.35"/>
    <row r="282" s="29" customFormat="1" x14ac:dyDescent="0.35"/>
    <row r="283" s="29" customFormat="1" x14ac:dyDescent="0.35"/>
    <row r="284" s="29" customFormat="1" x14ac:dyDescent="0.35"/>
    <row r="285" s="29" customFormat="1" x14ac:dyDescent="0.35"/>
    <row r="286" s="29" customFormat="1" x14ac:dyDescent="0.35"/>
    <row r="287" s="29" customFormat="1" x14ac:dyDescent="0.35"/>
    <row r="288" s="29" customFormat="1" x14ac:dyDescent="0.35"/>
    <row r="289" s="29" customFormat="1" x14ac:dyDescent="0.35"/>
    <row r="290" s="29" customFormat="1" x14ac:dyDescent="0.35"/>
    <row r="291" s="29" customFormat="1" x14ac:dyDescent="0.35"/>
    <row r="292" s="29" customFormat="1" x14ac:dyDescent="0.35"/>
    <row r="293" s="29" customFormat="1" x14ac:dyDescent="0.35"/>
    <row r="294" s="29" customFormat="1" x14ac:dyDescent="0.35"/>
    <row r="295" s="29" customFormat="1" x14ac:dyDescent="0.35"/>
  </sheetData>
  <mergeCells count="2">
    <mergeCell ref="A1:H1"/>
    <mergeCell ref="A2:H2"/>
  </mergeCells>
  <printOptions horizontalCentered="1"/>
  <pageMargins left="0.23622047244094491" right="0.23622047244094491" top="0.71" bottom="0.35433070866141736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76"/>
  <sheetViews>
    <sheetView topLeftCell="A7" workbookViewId="0">
      <selection activeCell="E17" sqref="E17"/>
    </sheetView>
  </sheetViews>
  <sheetFormatPr defaultColWidth="9.125" defaultRowHeight="18.75" x14ac:dyDescent="0.3"/>
  <cols>
    <col min="1" max="1" width="3.625" style="24" customWidth="1"/>
    <col min="2" max="2" width="33.625" style="24" customWidth="1"/>
    <col min="3" max="3" width="6" style="24" customWidth="1"/>
    <col min="4" max="4" width="11" style="24" bestFit="1" customWidth="1"/>
    <col min="5" max="5" width="7.125" style="24" bestFit="1" customWidth="1"/>
    <col min="6" max="6" width="10.625" style="24" bestFit="1" customWidth="1"/>
    <col min="7" max="7" width="7.75" style="24" bestFit="1" customWidth="1"/>
    <col min="8" max="8" width="6.625" style="24" customWidth="1"/>
    <col min="9" max="10" width="4.375" style="24" customWidth="1"/>
    <col min="11" max="16384" width="9.125" style="24"/>
  </cols>
  <sheetData>
    <row r="1" spans="1:58" x14ac:dyDescent="0.3">
      <c r="A1" s="118" t="s">
        <v>186</v>
      </c>
      <c r="B1" s="118"/>
      <c r="C1" s="118"/>
      <c r="D1" s="118"/>
      <c r="E1" s="118"/>
      <c r="F1" s="118"/>
      <c r="G1" s="118"/>
      <c r="H1" s="118"/>
      <c r="I1" s="118"/>
      <c r="J1" s="118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8.25" customHeight="1" x14ac:dyDescent="0.3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s="2" customFormat="1" x14ac:dyDescent="0.3">
      <c r="A3" s="16" t="s">
        <v>76</v>
      </c>
    </row>
    <row r="4" spans="1:58" s="19" customFormat="1" x14ac:dyDescent="0.3">
      <c r="A4" s="19" t="s">
        <v>86</v>
      </c>
    </row>
    <row r="5" spans="1:58" s="19" customFormat="1" x14ac:dyDescent="0.3">
      <c r="A5" s="19" t="s">
        <v>32</v>
      </c>
    </row>
    <row r="6" spans="1:58" s="19" customFormat="1" ht="11.25" customHeight="1" x14ac:dyDescent="0.3"/>
    <row r="7" spans="1:58" s="2" customFormat="1" x14ac:dyDescent="0.3">
      <c r="A7" s="2" t="s">
        <v>171</v>
      </c>
      <c r="B7" s="3"/>
      <c r="C7" s="3"/>
      <c r="D7" s="3"/>
      <c r="E7" s="3"/>
      <c r="F7" s="3"/>
      <c r="G7" s="3"/>
    </row>
    <row r="8" spans="1:58" s="25" customFormat="1" ht="10.5" customHeight="1" x14ac:dyDescent="0.3"/>
    <row r="9" spans="1:58" s="3" customFormat="1" x14ac:dyDescent="0.3">
      <c r="A9" s="163" t="s">
        <v>13</v>
      </c>
      <c r="B9" s="163" t="s">
        <v>9</v>
      </c>
      <c r="C9" s="164" t="s">
        <v>16</v>
      </c>
      <c r="D9" s="165">
        <v>1</v>
      </c>
      <c r="E9" s="166">
        <v>2</v>
      </c>
      <c r="F9" s="166">
        <v>3</v>
      </c>
      <c r="G9" s="166">
        <v>4</v>
      </c>
      <c r="H9" s="167">
        <v>5</v>
      </c>
      <c r="I9" s="167"/>
      <c r="J9" s="167"/>
    </row>
    <row r="10" spans="1:58" s="3" customFormat="1" x14ac:dyDescent="0.3">
      <c r="A10" s="163"/>
      <c r="B10" s="163"/>
      <c r="C10" s="163"/>
      <c r="D10" s="168" t="s">
        <v>77</v>
      </c>
      <c r="E10" s="168" t="s">
        <v>0</v>
      </c>
      <c r="F10" s="168" t="s">
        <v>10</v>
      </c>
      <c r="G10" s="169" t="s">
        <v>78</v>
      </c>
      <c r="H10" s="170" t="s">
        <v>180</v>
      </c>
      <c r="I10" s="170"/>
      <c r="J10" s="170"/>
    </row>
    <row r="11" spans="1:58" s="3" customFormat="1" x14ac:dyDescent="0.3">
      <c r="A11" s="163"/>
      <c r="B11" s="163"/>
      <c r="C11" s="163"/>
      <c r="D11" s="168" t="s">
        <v>10</v>
      </c>
      <c r="E11" s="168" t="s">
        <v>12</v>
      </c>
      <c r="F11" s="168" t="s">
        <v>11</v>
      </c>
      <c r="G11" s="169" t="s">
        <v>79</v>
      </c>
      <c r="H11" s="170" t="s">
        <v>181</v>
      </c>
      <c r="I11" s="170"/>
      <c r="J11" s="170"/>
    </row>
    <row r="12" spans="1:58" s="3" customFormat="1" x14ac:dyDescent="0.3">
      <c r="A12" s="163"/>
      <c r="B12" s="163"/>
      <c r="C12" s="163"/>
      <c r="D12" s="168" t="s">
        <v>80</v>
      </c>
      <c r="E12" s="168"/>
      <c r="F12" s="168" t="s">
        <v>12</v>
      </c>
      <c r="G12" s="169" t="s">
        <v>81</v>
      </c>
      <c r="H12" s="171" t="s">
        <v>182</v>
      </c>
      <c r="I12" s="171" t="s">
        <v>183</v>
      </c>
      <c r="J12" s="166" t="s">
        <v>184</v>
      </c>
    </row>
    <row r="13" spans="1:58" s="3" customFormat="1" x14ac:dyDescent="0.3">
      <c r="A13" s="163"/>
      <c r="B13" s="163"/>
      <c r="C13" s="163"/>
      <c r="D13" s="172" t="s">
        <v>82</v>
      </c>
      <c r="E13" s="172"/>
      <c r="F13" s="172" t="s">
        <v>83</v>
      </c>
      <c r="G13" s="173" t="s">
        <v>84</v>
      </c>
      <c r="H13" s="174"/>
      <c r="I13" s="174"/>
      <c r="J13" s="172" t="s">
        <v>185</v>
      </c>
    </row>
    <row r="14" spans="1:58" s="26" customFormat="1" ht="17.25" x14ac:dyDescent="0.3">
      <c r="A14" s="60" t="s">
        <v>120</v>
      </c>
      <c r="B14" s="188" t="s">
        <v>72</v>
      </c>
      <c r="C14" s="190"/>
      <c r="D14" s="190"/>
      <c r="E14" s="190"/>
      <c r="F14" s="190"/>
      <c r="G14" s="190"/>
      <c r="H14" s="149"/>
      <c r="I14" s="149"/>
      <c r="J14" s="149"/>
    </row>
    <row r="15" spans="1:58" s="26" customFormat="1" ht="69" x14ac:dyDescent="0.3">
      <c r="A15" s="61"/>
      <c r="B15" s="189" t="s">
        <v>174</v>
      </c>
      <c r="C15" s="64" t="s">
        <v>17</v>
      </c>
      <c r="D15" s="64" t="s">
        <v>22</v>
      </c>
      <c r="E15" s="64" t="s">
        <v>25</v>
      </c>
      <c r="F15" s="64" t="s">
        <v>27</v>
      </c>
      <c r="G15" s="191">
        <f>60/89700</f>
        <v>6.6889632107023408E-4</v>
      </c>
      <c r="H15" s="191">
        <f>G15</f>
        <v>6.6889632107023408E-4</v>
      </c>
      <c r="I15" s="150"/>
      <c r="J15" s="150"/>
    </row>
    <row r="16" spans="1:58" s="26" customFormat="1" ht="34.5" x14ac:dyDescent="0.3">
      <c r="A16" s="61"/>
      <c r="B16" s="189" t="s">
        <v>172</v>
      </c>
      <c r="C16" s="64" t="s">
        <v>17</v>
      </c>
      <c r="D16" s="64" t="s">
        <v>24</v>
      </c>
      <c r="E16" s="64" t="s">
        <v>175</v>
      </c>
      <c r="F16" s="64" t="s">
        <v>21</v>
      </c>
      <c r="G16" s="191">
        <f>180/89700</f>
        <v>2.0066889632107021E-3</v>
      </c>
      <c r="H16" s="191">
        <f>G16</f>
        <v>2.0066889632107021E-3</v>
      </c>
      <c r="I16" s="150"/>
      <c r="J16" s="150"/>
    </row>
    <row r="17" spans="1:10" s="26" customFormat="1" ht="36" customHeight="1" x14ac:dyDescent="0.3">
      <c r="A17" s="61"/>
      <c r="B17" s="189" t="s">
        <v>173</v>
      </c>
      <c r="C17" s="64" t="s">
        <v>17</v>
      </c>
      <c r="D17" s="64" t="s">
        <v>18</v>
      </c>
      <c r="E17" s="64" t="s">
        <v>25</v>
      </c>
      <c r="F17" s="64" t="s">
        <v>26</v>
      </c>
      <c r="G17" s="191">
        <f>360/89700</f>
        <v>4.0133779264214043E-3</v>
      </c>
      <c r="H17" s="191">
        <f>G17</f>
        <v>4.0133779264214043E-3</v>
      </c>
      <c r="I17" s="150"/>
      <c r="J17" s="150"/>
    </row>
    <row r="18" spans="1:10" s="26" customFormat="1" ht="17.25" x14ac:dyDescent="0.3">
      <c r="A18" s="61"/>
      <c r="B18" s="189"/>
      <c r="C18" s="64"/>
      <c r="D18" s="64"/>
      <c r="E18" s="64"/>
      <c r="F18" s="64"/>
      <c r="G18" s="191"/>
      <c r="H18" s="150"/>
      <c r="I18" s="150"/>
      <c r="J18" s="150"/>
    </row>
    <row r="19" spans="1:10" s="25" customFormat="1" x14ac:dyDescent="0.3">
      <c r="A19" s="87"/>
      <c r="B19" s="84"/>
      <c r="C19" s="85"/>
      <c r="D19" s="85"/>
      <c r="E19" s="85"/>
      <c r="F19" s="85"/>
      <c r="G19" s="86"/>
      <c r="H19" s="186"/>
      <c r="I19" s="186"/>
      <c r="J19" s="140"/>
    </row>
    <row r="20" spans="1:10" s="25" customFormat="1" x14ac:dyDescent="0.3">
      <c r="A20" s="87"/>
      <c r="B20" s="84"/>
      <c r="C20" s="85"/>
      <c r="D20" s="85"/>
      <c r="E20" s="85"/>
      <c r="F20" s="85"/>
      <c r="G20" s="86"/>
      <c r="H20" s="186"/>
      <c r="I20" s="186"/>
      <c r="J20" s="140"/>
    </row>
    <row r="21" spans="1:10" s="25" customFormat="1" x14ac:dyDescent="0.3">
      <c r="A21" s="87"/>
      <c r="B21" s="84"/>
      <c r="C21" s="85"/>
      <c r="D21" s="85"/>
      <c r="E21" s="85"/>
      <c r="F21" s="85"/>
      <c r="G21" s="86"/>
      <c r="H21" s="186"/>
      <c r="I21" s="186"/>
      <c r="J21" s="140"/>
    </row>
    <row r="22" spans="1:10" s="25" customFormat="1" x14ac:dyDescent="0.3">
      <c r="A22" s="87"/>
      <c r="B22" s="84"/>
      <c r="C22" s="85"/>
      <c r="D22" s="85"/>
      <c r="E22" s="85"/>
      <c r="F22" s="85"/>
      <c r="G22" s="86"/>
      <c r="H22" s="186"/>
      <c r="I22" s="186"/>
      <c r="J22" s="140"/>
    </row>
    <row r="23" spans="1:10" s="26" customFormat="1" ht="17.25" x14ac:dyDescent="0.3">
      <c r="A23" s="153"/>
      <c r="B23" s="153"/>
      <c r="C23" s="153"/>
      <c r="D23" s="153"/>
      <c r="E23" s="153"/>
      <c r="F23" s="153">
        <f>60+180+360</f>
        <v>600</v>
      </c>
      <c r="G23" s="156">
        <f>SUM(G15:G22)</f>
        <v>6.6889632107023402E-3</v>
      </c>
      <c r="H23" s="156">
        <f>SUM(H15:H22)</f>
        <v>6.6889632107023402E-3</v>
      </c>
      <c r="I23" s="153"/>
      <c r="J23" s="153"/>
    </row>
    <row r="24" spans="1:10" s="25" customFormat="1" x14ac:dyDescent="0.3">
      <c r="A24" s="82"/>
      <c r="B24" s="82"/>
      <c r="C24" s="82"/>
      <c r="D24" s="82"/>
      <c r="E24" s="82"/>
      <c r="F24" s="82"/>
      <c r="G24" s="82"/>
      <c r="H24" s="82"/>
      <c r="I24" s="82"/>
    </row>
    <row r="25" spans="1:10" s="25" customFormat="1" x14ac:dyDescent="0.3">
      <c r="A25" s="82"/>
      <c r="B25" s="82"/>
      <c r="C25" s="82"/>
      <c r="D25" s="82"/>
      <c r="E25" s="82"/>
      <c r="F25" s="82"/>
      <c r="G25" s="82"/>
      <c r="H25" s="82"/>
      <c r="I25" s="82"/>
    </row>
    <row r="26" spans="1:10" s="25" customFormat="1" x14ac:dyDescent="0.3"/>
    <row r="27" spans="1:10" s="25" customFormat="1" x14ac:dyDescent="0.3"/>
    <row r="28" spans="1:10" s="25" customFormat="1" x14ac:dyDescent="0.3"/>
    <row r="29" spans="1:10" s="25" customFormat="1" x14ac:dyDescent="0.3"/>
    <row r="30" spans="1:10" s="25" customFormat="1" x14ac:dyDescent="0.3"/>
    <row r="31" spans="1:10" s="25" customFormat="1" x14ac:dyDescent="0.3"/>
    <row r="32" spans="1:10" s="25" customFormat="1" x14ac:dyDescent="0.3"/>
    <row r="33" s="25" customFormat="1" x14ac:dyDescent="0.3"/>
    <row r="34" s="25" customFormat="1" x14ac:dyDescent="0.3"/>
    <row r="35" s="25" customFormat="1" x14ac:dyDescent="0.3"/>
    <row r="36" s="25" customFormat="1" x14ac:dyDescent="0.3"/>
    <row r="37" s="25" customFormat="1" x14ac:dyDescent="0.3"/>
    <row r="38" s="25" customFormat="1" x14ac:dyDescent="0.3"/>
    <row r="39" s="25" customFormat="1" x14ac:dyDescent="0.3"/>
    <row r="40" s="25" customFormat="1" x14ac:dyDescent="0.3"/>
    <row r="41" s="25" customFormat="1" x14ac:dyDescent="0.3"/>
    <row r="42" s="25" customFormat="1" x14ac:dyDescent="0.3"/>
    <row r="43" s="25" customFormat="1" x14ac:dyDescent="0.3"/>
    <row r="44" s="25" customFormat="1" x14ac:dyDescent="0.3"/>
    <row r="45" s="25" customFormat="1" x14ac:dyDescent="0.3"/>
    <row r="46" s="25" customFormat="1" x14ac:dyDescent="0.3"/>
    <row r="47" s="25" customFormat="1" x14ac:dyDescent="0.3"/>
    <row r="48" s="25" customFormat="1" x14ac:dyDescent="0.3"/>
    <row r="49" s="25" customFormat="1" x14ac:dyDescent="0.3"/>
    <row r="50" s="25" customFormat="1" x14ac:dyDescent="0.3"/>
    <row r="51" s="25" customFormat="1" x14ac:dyDescent="0.3"/>
    <row r="52" s="25" customFormat="1" x14ac:dyDescent="0.3"/>
    <row r="53" s="25" customFormat="1" x14ac:dyDescent="0.3"/>
    <row r="54" s="25" customFormat="1" x14ac:dyDescent="0.3"/>
    <row r="55" s="25" customFormat="1" x14ac:dyDescent="0.3"/>
    <row r="56" s="25" customFormat="1" x14ac:dyDescent="0.3"/>
    <row r="57" s="25" customFormat="1" x14ac:dyDescent="0.3"/>
    <row r="58" s="25" customFormat="1" x14ac:dyDescent="0.3"/>
    <row r="59" s="25" customFormat="1" x14ac:dyDescent="0.3"/>
    <row r="60" s="25" customFormat="1" x14ac:dyDescent="0.3"/>
    <row r="61" s="25" customFormat="1" x14ac:dyDescent="0.3"/>
    <row r="62" s="25" customFormat="1" x14ac:dyDescent="0.3"/>
    <row r="63" s="25" customFormat="1" x14ac:dyDescent="0.3"/>
    <row r="6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  <row r="239" s="25" customFormat="1" x14ac:dyDescent="0.3"/>
    <row r="240" s="25" customFormat="1" x14ac:dyDescent="0.3"/>
    <row r="241" s="25" customFormat="1" x14ac:dyDescent="0.3"/>
    <row r="242" s="25" customFormat="1" x14ac:dyDescent="0.3"/>
    <row r="243" s="25" customFormat="1" x14ac:dyDescent="0.3"/>
    <row r="244" s="25" customFormat="1" x14ac:dyDescent="0.3"/>
    <row r="245" s="25" customFormat="1" x14ac:dyDescent="0.3"/>
    <row r="246" s="25" customFormat="1" x14ac:dyDescent="0.3"/>
    <row r="247" s="25" customFormat="1" x14ac:dyDescent="0.3"/>
    <row r="248" s="25" customFormat="1" x14ac:dyDescent="0.3"/>
    <row r="249" s="25" customFormat="1" x14ac:dyDescent="0.3"/>
    <row r="250" s="25" customFormat="1" x14ac:dyDescent="0.3"/>
    <row r="251" s="25" customFormat="1" x14ac:dyDescent="0.3"/>
    <row r="252" s="25" customFormat="1" x14ac:dyDescent="0.3"/>
    <row r="253" s="25" customFormat="1" x14ac:dyDescent="0.3"/>
    <row r="254" s="25" customFormat="1" x14ac:dyDescent="0.3"/>
    <row r="255" s="25" customFormat="1" x14ac:dyDescent="0.3"/>
    <row r="256" s="25" customFormat="1" x14ac:dyDescent="0.3"/>
    <row r="257" s="25" customFormat="1" x14ac:dyDescent="0.3"/>
    <row r="258" s="25" customFormat="1" x14ac:dyDescent="0.3"/>
    <row r="259" s="25" customFormat="1" x14ac:dyDescent="0.3"/>
    <row r="260" s="25" customFormat="1" x14ac:dyDescent="0.3"/>
    <row r="261" s="25" customFormat="1" x14ac:dyDescent="0.3"/>
    <row r="262" s="25" customFormat="1" x14ac:dyDescent="0.3"/>
    <row r="263" s="25" customFormat="1" x14ac:dyDescent="0.3"/>
    <row r="264" s="25" customFormat="1" x14ac:dyDescent="0.3"/>
    <row r="265" s="25" customFormat="1" x14ac:dyDescent="0.3"/>
    <row r="266" s="25" customFormat="1" x14ac:dyDescent="0.3"/>
    <row r="267" s="25" customFormat="1" x14ac:dyDescent="0.3"/>
    <row r="268" s="25" customFormat="1" x14ac:dyDescent="0.3"/>
    <row r="269" s="25" customFormat="1" x14ac:dyDescent="0.3"/>
    <row r="270" s="25" customFormat="1" x14ac:dyDescent="0.3"/>
    <row r="271" s="25" customFormat="1" x14ac:dyDescent="0.3"/>
    <row r="272" s="25" customFormat="1" x14ac:dyDescent="0.3"/>
    <row r="273" s="25" customFormat="1" x14ac:dyDescent="0.3"/>
    <row r="274" s="25" customFormat="1" x14ac:dyDescent="0.3"/>
    <row r="275" s="25" customFormat="1" x14ac:dyDescent="0.3"/>
    <row r="276" s="25" customFormat="1" x14ac:dyDescent="0.3"/>
  </sheetData>
  <mergeCells count="9">
    <mergeCell ref="A9:A13"/>
    <mergeCell ref="B9:B13"/>
    <mergeCell ref="C9:C13"/>
    <mergeCell ref="H9:J9"/>
    <mergeCell ref="H10:J10"/>
    <mergeCell ref="H11:J11"/>
    <mergeCell ref="H12:H13"/>
    <mergeCell ref="I12:I13"/>
    <mergeCell ref="A1:J1"/>
  </mergeCells>
  <printOptions horizontalCentered="1"/>
  <pageMargins left="3.937007874015748E-2" right="3.937007874015748E-2" top="0.98425196850393704" bottom="0.19685039370078741" header="0.31496062992125984" footer="0.11811023622047245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C16" sqref="C16"/>
    </sheetView>
  </sheetViews>
  <sheetFormatPr defaultColWidth="9.125" defaultRowHeight="21" x14ac:dyDescent="0.35"/>
  <cols>
    <col min="1" max="1" width="45.25" style="18" customWidth="1"/>
    <col min="2" max="3" width="12.5" style="18" customWidth="1"/>
    <col min="4" max="4" width="9.125" style="18"/>
    <col min="5" max="6" width="6.25" style="18" customWidth="1"/>
    <col min="7" max="16384" width="9.125" style="18"/>
  </cols>
  <sheetData>
    <row r="1" spans="1:6" s="1" customFormat="1" x14ac:dyDescent="0.35">
      <c r="A1" s="107" t="s">
        <v>87</v>
      </c>
      <c r="B1" s="107"/>
      <c r="C1" s="107"/>
      <c r="D1" s="107"/>
      <c r="E1" s="107"/>
      <c r="F1" s="107"/>
    </row>
    <row r="2" spans="1:6" s="1" customFormat="1" x14ac:dyDescent="0.35">
      <c r="A2" s="46"/>
      <c r="B2" s="46"/>
      <c r="C2" s="46"/>
    </row>
    <row r="3" spans="1:6" s="2" customFormat="1" x14ac:dyDescent="0.35">
      <c r="A3" s="9" t="s">
        <v>76</v>
      </c>
    </row>
    <row r="4" spans="1:6" s="19" customFormat="1" x14ac:dyDescent="0.35">
      <c r="A4" s="27" t="s">
        <v>86</v>
      </c>
    </row>
    <row r="5" spans="1:6" s="19" customFormat="1" x14ac:dyDescent="0.35">
      <c r="A5" s="27" t="s">
        <v>32</v>
      </c>
    </row>
    <row r="6" spans="1:6" s="1" customFormat="1" x14ac:dyDescent="0.35"/>
    <row r="7" spans="1:6" s="1" customFormat="1" x14ac:dyDescent="0.35">
      <c r="A7" s="136" t="s">
        <v>5</v>
      </c>
      <c r="B7" s="119" t="s">
        <v>10</v>
      </c>
      <c r="C7" s="120" t="s">
        <v>78</v>
      </c>
      <c r="D7" s="110" t="s">
        <v>180</v>
      </c>
      <c r="E7" s="110"/>
      <c r="F7" s="110"/>
    </row>
    <row r="8" spans="1:6" s="1" customFormat="1" x14ac:dyDescent="0.35">
      <c r="A8" s="136"/>
      <c r="B8" s="121" t="s">
        <v>11</v>
      </c>
      <c r="C8" s="122" t="s">
        <v>79</v>
      </c>
      <c r="D8" s="123" t="s">
        <v>181</v>
      </c>
      <c r="E8" s="123"/>
      <c r="F8" s="123"/>
    </row>
    <row r="9" spans="1:6" s="1" customFormat="1" x14ac:dyDescent="0.35">
      <c r="A9" s="136"/>
      <c r="B9" s="124" t="s">
        <v>12</v>
      </c>
      <c r="C9" s="125" t="s">
        <v>81</v>
      </c>
      <c r="D9" s="126" t="s">
        <v>182</v>
      </c>
      <c r="E9" s="126" t="s">
        <v>183</v>
      </c>
      <c r="F9" s="109" t="s">
        <v>187</v>
      </c>
    </row>
    <row r="10" spans="1:6" s="43" customFormat="1" x14ac:dyDescent="0.35">
      <c r="A10" s="6" t="s">
        <v>36</v>
      </c>
      <c r="B10" s="88">
        <f>'1.1'!F27</f>
        <v>630</v>
      </c>
      <c r="C10" s="20">
        <f>'1.1'!G27</f>
        <v>7.0234113712374577E-3</v>
      </c>
      <c r="D10" s="127">
        <f>C10</f>
        <v>7.0234113712374577E-3</v>
      </c>
      <c r="E10" s="127"/>
      <c r="F10" s="128"/>
    </row>
    <row r="11" spans="1:6" x14ac:dyDescent="0.35">
      <c r="A11" s="6" t="s">
        <v>179</v>
      </c>
      <c r="B11" s="89">
        <f>'2.1'!F24</f>
        <v>1370</v>
      </c>
      <c r="C11" s="20">
        <f>'2.1'!G24</f>
        <v>1.5273132664437009E-2</v>
      </c>
      <c r="D11" s="129">
        <f t="shared" ref="D11:D16" si="0">C11</f>
        <v>1.5273132664437009E-2</v>
      </c>
      <c r="E11" s="129"/>
      <c r="F11" s="130"/>
    </row>
    <row r="12" spans="1:6" x14ac:dyDescent="0.35">
      <c r="A12" s="6" t="s">
        <v>117</v>
      </c>
      <c r="B12" s="89">
        <f>'3.1'!F25</f>
        <v>520</v>
      </c>
      <c r="C12" s="20">
        <f>'3.1'!G25</f>
        <v>5.7971014492753624E-3</v>
      </c>
      <c r="D12" s="129">
        <f t="shared" si="0"/>
        <v>5.7971014492753624E-3</v>
      </c>
      <c r="E12" s="129"/>
      <c r="F12" s="130"/>
    </row>
    <row r="13" spans="1:6" x14ac:dyDescent="0.35">
      <c r="A13" s="6" t="s">
        <v>118</v>
      </c>
      <c r="B13" s="89">
        <f>'4.1'!F22</f>
        <v>1200</v>
      </c>
      <c r="C13" s="20">
        <f>'4.1'!G22</f>
        <v>1.3377926421404682E-2</v>
      </c>
      <c r="D13" s="129">
        <f t="shared" si="0"/>
        <v>1.3377926421404682E-2</v>
      </c>
      <c r="E13" s="129"/>
      <c r="F13" s="130"/>
    </row>
    <row r="14" spans="1:6" x14ac:dyDescent="0.35">
      <c r="A14" s="30" t="s">
        <v>177</v>
      </c>
      <c r="B14" s="89">
        <f>'5.1'!F29</f>
        <v>420</v>
      </c>
      <c r="C14" s="20">
        <f>'5.1'!G29</f>
        <v>4.6822742474916376E-3</v>
      </c>
      <c r="D14" s="129">
        <f t="shared" si="0"/>
        <v>4.6822742474916376E-3</v>
      </c>
      <c r="E14" s="129"/>
      <c r="F14" s="130"/>
    </row>
    <row r="15" spans="1:6" x14ac:dyDescent="0.35">
      <c r="A15" s="30" t="s">
        <v>178</v>
      </c>
      <c r="B15" s="89"/>
      <c r="C15" s="20"/>
      <c r="D15" s="129"/>
      <c r="E15" s="129"/>
      <c r="F15" s="130"/>
    </row>
    <row r="16" spans="1:6" x14ac:dyDescent="0.35">
      <c r="A16" s="6" t="s">
        <v>176</v>
      </c>
      <c r="B16" s="89">
        <f>'6.1'!F23</f>
        <v>600</v>
      </c>
      <c r="C16" s="20">
        <f>'6.1'!G23</f>
        <v>6.6889632107023402E-3</v>
      </c>
      <c r="D16" s="129">
        <f t="shared" si="0"/>
        <v>6.6889632107023402E-3</v>
      </c>
      <c r="E16" s="129"/>
      <c r="F16" s="130"/>
    </row>
    <row r="17" spans="1:6" x14ac:dyDescent="0.35">
      <c r="A17" s="42"/>
      <c r="B17" s="131"/>
      <c r="C17" s="132"/>
      <c r="D17" s="135"/>
      <c r="E17" s="130"/>
      <c r="F17" s="130"/>
    </row>
    <row r="18" spans="1:6" s="23" customFormat="1" x14ac:dyDescent="0.35">
      <c r="A18" s="102" t="s">
        <v>6</v>
      </c>
      <c r="B18" s="101">
        <f>SUM(B10:B17)</f>
        <v>4740</v>
      </c>
      <c r="C18" s="22">
        <f>SUM(C10:C17)</f>
        <v>5.2842809364548493E-2</v>
      </c>
      <c r="D18" s="133">
        <f>SUM(D10:D17)</f>
        <v>5.2842809364548493E-2</v>
      </c>
      <c r="E18" s="133"/>
      <c r="F18" s="21"/>
    </row>
    <row r="19" spans="1:6" s="23" customFormat="1" x14ac:dyDescent="0.35">
      <c r="A19" s="102" t="s">
        <v>7</v>
      </c>
      <c r="B19" s="102"/>
      <c r="C19" s="102"/>
      <c r="D19" s="134">
        <v>1</v>
      </c>
      <c r="E19" s="21"/>
      <c r="F19" s="21"/>
    </row>
    <row r="21" spans="1:6" x14ac:dyDescent="0.35">
      <c r="A21" s="18" t="s">
        <v>8</v>
      </c>
    </row>
    <row r="22" spans="1:6" x14ac:dyDescent="0.35">
      <c r="A22" s="18" t="s">
        <v>15</v>
      </c>
    </row>
    <row r="23" spans="1:6" x14ac:dyDescent="0.35">
      <c r="A23" s="18" t="s">
        <v>29</v>
      </c>
    </row>
    <row r="24" spans="1:6" x14ac:dyDescent="0.35">
      <c r="A24" s="18" t="s">
        <v>30</v>
      </c>
    </row>
  </sheetData>
  <mergeCells count="4">
    <mergeCell ref="A7:A9"/>
    <mergeCell ref="D7:F7"/>
    <mergeCell ref="D8:F8"/>
    <mergeCell ref="A1:F1"/>
  </mergeCells>
  <printOptions horizontalCentered="1"/>
  <pageMargins left="0.23622047244094491" right="0.23622047244094491" top="0.98" bottom="0.35433070866141736" header="0.31496062992125984" footer="0.31496062992125984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5</vt:i4>
      </vt:variant>
    </vt:vector>
  </HeadingPairs>
  <TitlesOfParts>
    <vt:vector size="19" baseType="lpstr">
      <vt:lpstr>งานพัฒนา 6 งาน</vt:lpstr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สรุปงานพัฒนา</vt:lpstr>
      <vt:lpstr>'2'!Print_Titles</vt:lpstr>
      <vt:lpstr>'2.1'!Print_Titles</vt:lpstr>
      <vt:lpstr>'3'!Print_Titles</vt:lpstr>
      <vt:lpstr>'3.1'!Print_Titles</vt:lpstr>
      <vt:lpstr>'4.1'!Print_Titles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LoLayPee</cp:lastModifiedBy>
  <cp:lastPrinted>2015-10-04T07:37:37Z</cp:lastPrinted>
  <dcterms:created xsi:type="dcterms:W3CDTF">2013-08-22T04:54:33Z</dcterms:created>
  <dcterms:modified xsi:type="dcterms:W3CDTF">2015-10-04T07:37:52Z</dcterms:modified>
</cp:coreProperties>
</file>